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480" yWindow="120" windowWidth="27795" windowHeight="12075"/>
  </bookViews>
  <sheets>
    <sheet name="V_МО__был " sheetId="1" r:id="rId1"/>
  </sheets>
  <definedNames>
    <definedName name="_xlnm.Database" localSheetId="0">#REF!</definedName>
    <definedName name="_xlnm.Database">#REF!</definedName>
    <definedName name="_xlnm.Print_Titles" localSheetId="0">'V_МО__был '!$A:$B</definedName>
    <definedName name="_xlnm.Print_Area" localSheetId="0">'V_МО__был '!$A$1:$BC$107</definedName>
  </definedNames>
  <calcPr calcId="152511"/>
</workbook>
</file>

<file path=xl/calcChain.xml><?xml version="1.0" encoding="utf-8"?>
<calcChain xmlns="http://schemas.openxmlformats.org/spreadsheetml/2006/main">
  <c r="BC21" i="1" l="1"/>
  <c r="BC23" i="1"/>
  <c r="BC24" i="1"/>
  <c r="BC25" i="1"/>
  <c r="BC20" i="1"/>
  <c r="BC15" i="1"/>
  <c r="BC16" i="1"/>
  <c r="BC17" i="1"/>
  <c r="BC18" i="1"/>
  <c r="BA22" i="1"/>
  <c r="BA14" i="1"/>
  <c r="BA19" i="1" s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D22" i="1"/>
  <c r="D26" i="1" s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X19" i="1"/>
  <c r="AY19" i="1"/>
  <c r="AZ19" i="1"/>
  <c r="BB19" i="1"/>
  <c r="D14" i="1"/>
  <c r="D19" i="1" s="1"/>
  <c r="AW14" i="1"/>
  <c r="AW19" i="1" s="1"/>
  <c r="BC14" i="1" l="1"/>
  <c r="BC19" i="1" s="1"/>
  <c r="BC22" i="1"/>
  <c r="BC26" i="1" s="1"/>
  <c r="AH104" i="1"/>
  <c r="E12" i="1" l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</calcChain>
</file>

<file path=xl/comments1.xml><?xml version="1.0" encoding="utf-8"?>
<comments xmlns="http://schemas.openxmlformats.org/spreadsheetml/2006/main">
  <authors>
    <author>Горельникова Елена Васильевна</author>
  </authors>
  <commentList>
    <comment ref="B58" authorId="0" shapeId="0">
      <text>
        <r>
          <rPr>
            <b/>
            <sz val="20"/>
            <color indexed="81"/>
            <rFont val="Tahoma"/>
            <family val="2"/>
            <charset val="204"/>
          </rPr>
          <t>В.ч. 45108 не в подушевом!</t>
        </r>
      </text>
    </comment>
  </commentList>
</comments>
</file>

<file path=xl/sharedStrings.xml><?xml version="1.0" encoding="utf-8"?>
<sst xmlns="http://schemas.openxmlformats.org/spreadsheetml/2006/main" count="221" uniqueCount="216">
  <si>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</si>
  <si>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</si>
  <si>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</si>
  <si>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</si>
  <si>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</si>
  <si>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</si>
  <si>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</si>
  <si>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</si>
  <si>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</si>
  <si>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</si>
  <si>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</si>
  <si>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</si>
  <si>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</si>
  <si>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</si>
  <si>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</si>
  <si>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</si>
  <si>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</si>
  <si>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</si>
  <si>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</si>
  <si>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</si>
  <si>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</si>
  <si>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</si>
  <si>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</si>
  <si>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</si>
  <si>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</si>
  <si>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</si>
  <si>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</si>
  <si>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</si>
  <si>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</si>
  <si>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</si>
  <si>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</si>
  <si>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</si>
  <si>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</si>
  <si>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</si>
  <si>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</si>
  <si>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</si>
  <si>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</si>
  <si>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</si>
  <si>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</si>
  <si>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</si>
  <si>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</si>
  <si>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</si>
  <si>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</si>
  <si>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</si>
  <si>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</si>
  <si>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</si>
  <si>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</si>
  <si>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</si>
  <si>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</si>
  <si>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</si>
  <si>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</si>
  <si>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</si>
  <si>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</si>
  <si>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</si>
  <si>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</si>
  <si>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медицинская реабилитация для детей в возрасте 0-17 лет</t>
  </si>
  <si>
    <t>ВСЕГО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</si>
  <si>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</si>
  <si>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</si>
  <si>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</si>
  <si>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</si>
  <si>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</si>
  <si>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</si>
  <si>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</si>
  <si>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</si>
  <si>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</si>
  <si>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</si>
  <si>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</si>
  <si>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</si>
  <si>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</si>
  <si>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</si>
  <si>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</si>
  <si>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</si>
  <si>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</si>
  <si>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</si>
  <si>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</si>
  <si>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</si>
  <si>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</si>
  <si>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</si>
  <si>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</si>
  <si>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</si>
  <si>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</si>
  <si>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</si>
  <si>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</si>
  <si>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</si>
  <si>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</si>
  <si>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</si>
  <si>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</si>
  <si>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</si>
  <si>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</si>
  <si>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</si>
  <si>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</si>
  <si>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</si>
  <si>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</si>
  <si>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</si>
  <si>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</si>
  <si>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</si>
  <si>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</si>
  <si>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</si>
  <si>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</si>
  <si>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</si>
  <si>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</si>
  <si>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</si>
  <si>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</si>
  <si>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</si>
  <si>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</si>
  <si>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</si>
  <si>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</si>
  <si>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</si>
  <si>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</si>
  <si>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</si>
  <si>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</si>
  <si>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</si>
  <si>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</si>
  <si>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</si>
  <si>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</si>
  <si>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</si>
  <si>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</si>
  <si>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</si>
  <si>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</si>
  <si>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</si>
  <si>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</si>
  <si>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</si>
  <si>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</si>
  <si>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</si>
  <si>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</si>
  <si>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</si>
  <si>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</si>
  <si>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</si>
  <si>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</si>
  <si>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</si>
  <si>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</si>
  <si>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</si>
  <si>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</si>
  <si>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</si>
  <si>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</si>
  <si>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</si>
  <si>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</si>
  <si>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</si>
  <si>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</si>
  <si>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</si>
  <si>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</si>
  <si>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</si>
  <si>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</si>
  <si>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</si>
  <si>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</si>
  <si>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</si>
  <si>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</si>
  <si>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</si>
  <si>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</si>
  <si>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</si>
  <si>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</si>
  <si>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</si>
  <si>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</si>
  <si>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</si>
  <si>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</si>
  <si>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</si>
  <si>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</si>
  <si>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</si>
  <si>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</si>
  <si>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</si>
  <si>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</si>
  <si>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</si>
  <si>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</si>
  <si>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</si>
  <si>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</si>
  <si>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</si>
  <si>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</si>
  <si>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</si>
  <si>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</si>
  <si>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</si>
  <si>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</si>
  <si>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</si>
  <si>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</si>
  <si>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</si>
  <si>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</si>
  <si>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</si>
  <si>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</si>
  <si>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</si>
  <si>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</si>
  <si>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</si>
  <si>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</si>
  <si>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</si>
  <si>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</si>
  <si>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</si>
  <si>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</si>
  <si>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</si>
  <si>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</si>
  <si>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</si>
  <si>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</si>
  <si>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</si>
  <si>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</si>
  <si>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</si>
  <si>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</si>
  <si>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</si>
  <si>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</si>
  <si>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</si>
  <si>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</si>
  <si>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</si>
  <si>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</si>
  <si>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</si>
  <si>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</si>
  <si>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</si>
  <si>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</si>
  <si>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</si>
  <si>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</si>
  <si>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</si>
  <si>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</si>
  <si>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</si>
  <si>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</si>
  <si>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</si>
  <si>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</si>
  <si>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</si>
  <si>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№23 от 24.12.2024</t>
  </si>
  <si>
    <t>Объемы медицинской помощи в стационарных условиях, включая объемы по ВМП и по медицинской реабилитации, на 2025 год.</t>
  </si>
  <si>
    <t>Приложение №1.2.10.3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</si>
</sst>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34"/>
      <color rgb="FFC0000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9"/>
      <name val="Times New Roman"/>
      <family val="1"/>
      <charset val="204"/>
    </font>
    <font>
      <b/>
      <sz val="20"/>
      <color indexed="81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36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26" fillId="0" borderId="0"/>
    <xf numFmtId="0" fontId="28" fillId="0" borderId="0"/>
    <xf numFmtId="0" fontId="31" fillId="0" borderId="0"/>
    <xf numFmtId="0" fontId="32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10" fillId="0" borderId="1" xfId="2" applyFont="1" applyFill="1" applyBorder="1" applyAlignment="1">
      <alignment wrapText="1"/>
    </xf>
    <xf numFmtId="0" fontId="15" fillId="0" borderId="3" xfId="3" applyFont="1" applyBorder="1" applyAlignment="1">
      <alignment horizontal="center" vertical="center" wrapText="1"/>
    </xf>
    <xf numFmtId="0" fontId="16" fillId="3" borderId="2" xfId="3" applyFont="1" applyFill="1" applyBorder="1" applyAlignment="1">
      <alignment horizontal="center" vertical="center" wrapText="1"/>
    </xf>
    <xf numFmtId="0" fontId="11" fillId="0" borderId="0" xfId="2" applyFont="1" applyFill="1"/>
    <xf numFmtId="0" fontId="17" fillId="0" borderId="3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/>
    </xf>
    <xf numFmtId="0" fontId="17" fillId="5" borderId="3" xfId="3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1" fillId="7" borderId="3" xfId="2" applyFont="1" applyFill="1" applyBorder="1" applyAlignment="1">
      <alignment horizontal="center"/>
    </xf>
    <xf numFmtId="0" fontId="12" fillId="7" borderId="5" xfId="2" applyFont="1" applyFill="1" applyBorder="1" applyAlignment="1">
      <alignment horizontal="right"/>
    </xf>
    <xf numFmtId="1" fontId="6" fillId="7" borderId="5" xfId="2" applyNumberFormat="1" applyFont="1" applyFill="1" applyBorder="1" applyAlignment="1">
      <alignment wrapText="1"/>
    </xf>
    <xf numFmtId="0" fontId="5" fillId="0" borderId="3" xfId="5" applyFont="1" applyFill="1" applyBorder="1" applyAlignment="1">
      <alignment horizontal="center"/>
    </xf>
    <xf numFmtId="0" fontId="5" fillId="6" borderId="3" xfId="2" applyFont="1" applyFill="1" applyBorder="1" applyAlignment="1">
      <alignment vertical="center" wrapText="1"/>
    </xf>
    <xf numFmtId="49" fontId="5" fillId="0" borderId="3" xfId="2" applyNumberFormat="1" applyFont="1" applyFill="1" applyBorder="1" applyAlignment="1">
      <alignment horizontal="center" vertical="center"/>
    </xf>
    <xf numFmtId="164" fontId="11" fillId="0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 applyAlignment="1">
      <alignment horizontal="center" vertical="center" wrapText="1"/>
    </xf>
    <xf numFmtId="164" fontId="11" fillId="0" borderId="5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1" fillId="9" borderId="3" xfId="2" applyNumberFormat="1" applyFont="1" applyFill="1" applyBorder="1" applyAlignment="1">
      <alignment horizontal="center"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11" fillId="10" borderId="3" xfId="2" applyNumberFormat="1" applyFont="1" applyFill="1" applyBorder="1" applyAlignment="1">
      <alignment horizontal="center" vertical="center" wrapText="1"/>
    </xf>
    <xf numFmtId="0" fontId="22" fillId="11" borderId="3" xfId="2" applyFont="1" applyFill="1" applyBorder="1"/>
    <xf numFmtId="0" fontId="23" fillId="11" borderId="3" xfId="2" applyFont="1" applyFill="1" applyBorder="1" applyAlignment="1">
      <alignment horizontal="left" wrapText="1"/>
    </xf>
    <xf numFmtId="0" fontId="23" fillId="2" borderId="3" xfId="2" applyFont="1" applyFill="1" applyBorder="1" applyAlignment="1">
      <alignment vertical="center" wrapText="1"/>
    </xf>
    <xf numFmtId="164" fontId="12" fillId="2" borderId="3" xfId="2" applyNumberFormat="1" applyFont="1" applyFill="1" applyBorder="1" applyAlignment="1">
      <alignment vertical="center" wrapText="1"/>
    </xf>
    <xf numFmtId="164" fontId="11" fillId="0" borderId="2" xfId="2" applyNumberFormat="1" applyFont="1" applyFill="1" applyBorder="1" applyAlignment="1">
      <alignment horizontal="center" vertical="center" wrapText="1"/>
    </xf>
    <xf numFmtId="164" fontId="12" fillId="12" borderId="10" xfId="2" applyNumberFormat="1" applyFont="1" applyFill="1" applyBorder="1" applyAlignment="1">
      <alignment horizontal="center" vertical="center" wrapText="1"/>
    </xf>
    <xf numFmtId="164" fontId="11" fillId="0" borderId="8" xfId="2" applyNumberFormat="1" applyFont="1" applyFill="1" applyBorder="1" applyAlignment="1">
      <alignment horizontal="center" vertical="center" wrapText="1"/>
    </xf>
    <xf numFmtId="164" fontId="11" fillId="0" borderId="9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/>
    </xf>
    <xf numFmtId="0" fontId="5" fillId="6" borderId="2" xfId="2" applyFont="1" applyFill="1" applyBorder="1" applyAlignment="1">
      <alignment vertical="center" wrapText="1"/>
    </xf>
    <xf numFmtId="0" fontId="22" fillId="11" borderId="5" xfId="2" applyFont="1" applyFill="1" applyBorder="1"/>
    <xf numFmtId="0" fontId="23" fillId="11" borderId="8" xfId="2" applyFont="1" applyFill="1" applyBorder="1" applyAlignment="1">
      <alignment horizontal="left" wrapText="1"/>
    </xf>
    <xf numFmtId="0" fontId="3" fillId="2" borderId="8" xfId="2" applyFont="1" applyFill="1" applyBorder="1"/>
    <xf numFmtId="0" fontId="5" fillId="0" borderId="9" xfId="5" applyFont="1" applyFill="1" applyBorder="1" applyAlignment="1">
      <alignment horizontal="center"/>
    </xf>
    <xf numFmtId="0" fontId="5" fillId="6" borderId="9" xfId="2" applyFont="1" applyFill="1" applyBorder="1" applyAlignment="1">
      <alignment vertical="center" wrapText="1"/>
    </xf>
    <xf numFmtId="0" fontId="5" fillId="8" borderId="3" xfId="2" applyFont="1" applyFill="1" applyBorder="1" applyAlignment="1">
      <alignment vertical="center" wrapText="1"/>
    </xf>
    <xf numFmtId="0" fontId="24" fillId="0" borderId="0" xfId="2" applyFont="1" applyFill="1"/>
    <xf numFmtId="0" fontId="25" fillId="0" borderId="0" xfId="2" applyFont="1" applyFill="1"/>
    <xf numFmtId="0" fontId="5" fillId="0" borderId="2" xfId="2" applyFont="1" applyFill="1" applyBorder="1" applyAlignment="1">
      <alignment vertical="center" wrapText="1"/>
    </xf>
    <xf numFmtId="0" fontId="23" fillId="2" borderId="8" xfId="5" applyFont="1" applyFill="1" applyBorder="1" applyAlignment="1">
      <alignment vertical="center" wrapText="1"/>
    </xf>
    <xf numFmtId="0" fontId="5" fillId="0" borderId="7" xfId="5" applyFont="1" applyFill="1" applyBorder="1" applyAlignment="1">
      <alignment horizontal="center"/>
    </xf>
    <xf numFmtId="0" fontId="5" fillId="6" borderId="7" xfId="2" applyFont="1" applyFill="1" applyBorder="1" applyAlignment="1">
      <alignment vertical="center" wrapText="1"/>
    </xf>
    <xf numFmtId="0" fontId="23" fillId="0" borderId="3" xfId="5" applyFont="1" applyFill="1" applyBorder="1" applyAlignment="1">
      <alignment vertical="center" wrapText="1"/>
    </xf>
    <xf numFmtId="49" fontId="5" fillId="2" borderId="8" xfId="2" applyNumberFormat="1" applyFont="1" applyFill="1" applyBorder="1" applyAlignment="1">
      <alignment horizontal="center" vertical="center"/>
    </xf>
    <xf numFmtId="0" fontId="5" fillId="0" borderId="3" xfId="2" applyFont="1" applyFill="1" applyBorder="1"/>
    <xf numFmtId="0" fontId="5" fillId="4" borderId="3" xfId="2" applyFont="1" applyFill="1" applyBorder="1" applyAlignment="1">
      <alignment horizontal="left" wrapText="1"/>
    </xf>
    <xf numFmtId="0" fontId="5" fillId="0" borderId="3" xfId="5" applyFont="1" applyFill="1" applyBorder="1" applyAlignment="1">
      <alignment horizontal="left" wrapText="1"/>
    </xf>
    <xf numFmtId="0" fontId="5" fillId="0" borderId="2" xfId="5" applyFont="1" applyFill="1" applyBorder="1" applyAlignment="1">
      <alignment horizontal="left" wrapText="1"/>
    </xf>
    <xf numFmtId="0" fontId="18" fillId="13" borderId="3" xfId="6" applyFont="1" applyFill="1" applyBorder="1" applyAlignment="1">
      <alignment horizontal="left" vertical="center" wrapText="1"/>
    </xf>
    <xf numFmtId="0" fontId="5" fillId="0" borderId="8" xfId="2" applyFont="1" applyFill="1" applyBorder="1"/>
    <xf numFmtId="0" fontId="18" fillId="13" borderId="2" xfId="6" applyFont="1" applyFill="1" applyBorder="1" applyAlignment="1">
      <alignment horizontal="left" vertical="center" wrapText="1"/>
    </xf>
    <xf numFmtId="0" fontId="3" fillId="0" borderId="5" xfId="7" applyFont="1" applyFill="1" applyBorder="1" applyAlignment="1">
      <alignment vertical="center"/>
    </xf>
    <xf numFmtId="0" fontId="27" fillId="6" borderId="8" xfId="2" applyFont="1" applyFill="1" applyBorder="1" applyAlignment="1">
      <alignment vertical="center" wrapText="1"/>
    </xf>
    <xf numFmtId="0" fontId="3" fillId="0" borderId="8" xfId="2" applyFont="1" applyFill="1" applyBorder="1" applyAlignment="1">
      <alignment vertical="center"/>
    </xf>
    <xf numFmtId="3" fontId="8" fillId="0" borderId="0" xfId="2" applyNumberFormat="1" applyFont="1" applyFill="1"/>
    <xf numFmtId="3" fontId="6" fillId="0" borderId="0" xfId="2" applyNumberFormat="1" applyFont="1" applyFill="1"/>
    <xf numFmtId="41" fontId="29" fillId="0" borderId="0" xfId="1" applyNumberFormat="1" applyFont="1" applyFill="1"/>
    <xf numFmtId="41" fontId="6" fillId="0" borderId="0" xfId="1" applyNumberFormat="1" applyFont="1" applyFill="1"/>
    <xf numFmtId="0" fontId="11" fillId="14" borderId="3" xfId="2" applyFont="1" applyFill="1" applyBorder="1" applyAlignment="1">
      <alignment horizontal="center"/>
    </xf>
    <xf numFmtId="0" fontId="33" fillId="0" borderId="0" xfId="2" applyFont="1" applyFill="1" applyAlignment="1">
      <alignment horizontal="left" vertical="center"/>
    </xf>
    <xf numFmtId="1" fontId="12" fillId="14" borderId="4" xfId="1" applyNumberFormat="1" applyFont="1" applyFill="1" applyBorder="1" applyAlignment="1">
      <alignment horizontal="center" vertical="center"/>
    </xf>
    <xf numFmtId="0" fontId="13" fillId="2" borderId="3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7" fillId="4" borderId="7" xfId="3" applyFont="1" applyFill="1" applyBorder="1" applyAlignment="1">
      <alignment horizontal="center" vertical="center" textRotation="90" wrapText="1"/>
    </xf>
    <xf numFmtId="0" fontId="17" fillId="4" borderId="9" xfId="3" applyFont="1" applyFill="1" applyBorder="1" applyAlignment="1">
      <alignment horizontal="center" vertical="center" textRotation="90" wrapText="1"/>
    </xf>
    <xf numFmtId="0" fontId="17" fillId="0" borderId="7" xfId="3" applyFont="1" applyFill="1" applyBorder="1" applyAlignment="1">
      <alignment horizontal="center" vertical="center" textRotation="90" wrapText="1"/>
    </xf>
    <xf numFmtId="0" fontId="17" fillId="0" borderId="9" xfId="3" applyFont="1" applyFill="1" applyBorder="1" applyAlignment="1">
      <alignment horizontal="center" vertical="center" textRotation="90" wrapText="1"/>
    </xf>
    <xf numFmtId="0" fontId="11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textRotation="90" wrapText="1"/>
    </xf>
    <xf numFmtId="0" fontId="11" fillId="0" borderId="9" xfId="3" applyFont="1" applyFill="1" applyBorder="1" applyAlignment="1">
      <alignment horizontal="center" vertical="center" textRotation="90" wrapText="1"/>
    </xf>
    <xf numFmtId="0" fontId="18" fillId="14" borderId="2" xfId="3" applyFont="1" applyFill="1" applyBorder="1" applyAlignment="1">
      <alignment horizontal="center" vertical="center" wrapText="1"/>
    </xf>
    <xf numFmtId="0" fontId="18" fillId="14" borderId="7" xfId="3" applyFont="1" applyFill="1" applyBorder="1" applyAlignment="1">
      <alignment horizontal="center" vertical="center" wrapText="1"/>
    </xf>
    <xf numFmtId="0" fontId="18" fillId="14" borderId="9" xfId="3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textRotation="90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7" xfId="3" applyFont="1" applyFill="1" applyBorder="1" applyAlignment="1">
      <alignment horizontal="center" vertical="center" wrapText="1"/>
    </xf>
    <xf numFmtId="0" fontId="17" fillId="0" borderId="9" xfId="3" applyFont="1" applyFill="1" applyBorder="1" applyAlignment="1">
      <alignment horizontal="center" vertical="center" wrapText="1"/>
    </xf>
    <xf numFmtId="0" fontId="16" fillId="3" borderId="7" xfId="3" applyFont="1" applyFill="1" applyBorder="1" applyAlignment="1">
      <alignment horizontal="center" vertical="center" wrapText="1"/>
    </xf>
    <xf numFmtId="0" fontId="16" fillId="3" borderId="9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textRotation="90" wrapText="1"/>
    </xf>
    <xf numFmtId="0" fontId="17" fillId="4" borderId="2" xfId="3" applyFont="1" applyFill="1" applyBorder="1" applyAlignment="1">
      <alignment horizontal="center" vertical="center" wrapText="1"/>
    </xf>
    <xf numFmtId="0" fontId="17" fillId="4" borderId="9" xfId="3" applyFont="1" applyFill="1" applyBorder="1" applyAlignment="1">
      <alignment horizontal="center" vertical="center" wrapText="1"/>
    </xf>
    <xf numFmtId="0" fontId="17" fillId="4" borderId="2" xfId="3" applyFont="1" applyFill="1" applyBorder="1" applyAlignment="1">
      <alignment horizontal="center" vertical="center" textRotation="90" wrapText="1"/>
    </xf>
    <xf numFmtId="0" fontId="17" fillId="5" borderId="2" xfId="3" applyFont="1" applyFill="1" applyBorder="1" applyAlignment="1">
      <alignment horizontal="center" vertical="center" textRotation="90" wrapText="1"/>
    </xf>
    <xf numFmtId="0" fontId="17" fillId="5" borderId="7" xfId="3" applyFont="1" applyFill="1" applyBorder="1" applyAlignment="1">
      <alignment horizontal="center" vertical="center" textRotation="90" wrapText="1"/>
    </xf>
    <xf numFmtId="0" fontId="17" fillId="5" borderId="9" xfId="3" applyFont="1" applyFill="1" applyBorder="1" applyAlignment="1">
      <alignment horizontal="center" vertical="center" textRotation="90" wrapText="1"/>
    </xf>
    <xf numFmtId="0" fontId="18" fillId="14" borderId="5" xfId="3" applyFont="1" applyFill="1" applyBorder="1" applyAlignment="1">
      <alignment horizontal="center" vertical="center" wrapText="1"/>
    </xf>
    <xf numFmtId="0" fontId="18" fillId="14" borderId="6" xfId="3" applyFont="1" applyFill="1" applyBorder="1" applyAlignment="1">
      <alignment horizontal="center" vertical="center" wrapText="1"/>
    </xf>
    <xf numFmtId="0" fontId="18" fillId="14" borderId="8" xfId="3" applyFont="1" applyFill="1" applyBorder="1" applyAlignment="1">
      <alignment horizontal="center" vertical="center" wrapText="1"/>
    </xf>
    <xf numFmtId="0" fontId="16" fillId="3" borderId="2" xfId="3" applyFont="1" applyFill="1" applyBorder="1" applyAlignment="1">
      <alignment horizontal="center" vertical="center" wrapText="1"/>
    </xf>
    <xf numFmtId="0" fontId="17" fillId="5" borderId="5" xfId="3" applyFont="1" applyFill="1" applyBorder="1" applyAlignment="1">
      <alignment horizontal="center" vertical="center" wrapText="1"/>
    </xf>
    <xf numFmtId="0" fontId="17" fillId="5" borderId="8" xfId="3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</cellXfs>
  <cellStyles count="17">
    <cellStyle name="Normal_Sheet1" xfId="9"/>
    <cellStyle name="Обычный" xfId="0" builtinId="0"/>
    <cellStyle name="Обычный 15" xfId="8"/>
    <cellStyle name="Обычный 2" xfId="2"/>
    <cellStyle name="Обычный 2 2_Объемы  ВМП предложения МЗПО" xfId="10"/>
    <cellStyle name="Обычный 2 3" xfId="3"/>
    <cellStyle name="Обычный 2 3 3" xfId="4"/>
    <cellStyle name="Обычный 3" xfId="11"/>
    <cellStyle name="Обычный 4" xfId="12"/>
    <cellStyle name="Обычный 5" xfId="13"/>
    <cellStyle name="Обычный 5 3" xfId="7"/>
    <cellStyle name="Обычный 9" xfId="14"/>
    <cellStyle name="Обычный_Список  ЛПУ" xfId="6"/>
    <cellStyle name="Обычный_форма4(нов.)" xfId="5"/>
    <cellStyle name="Финансовый" xfId="1" builtinId="3"/>
    <cellStyle name="Финансовый 2" xfId="15"/>
    <cellStyle name="Финансовый 2 3 2" xfId="16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GK123"/>
  <sheetViews>
    <sheetView tabSelected="1" zoomScale="44" zoomScaleNormal="44" zoomScaleSheetLayoutView="40" workbookViewId="0">
      <pane xSplit="3" ySplit="15" topLeftCell="D16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X4" sqref="X4:X11"/>
    </sheetView>
  </sheetViews>
  <sheetFormatPr defaultRowHeight="19.5" x14ac:dyDescent="0.3"/>
  <cols>
    <col min="1" max="1" width="5.5703125" style="1" customWidth="1"/>
    <col min="2" max="2" width="92.140625" style="1" customWidth="1"/>
    <col min="3" max="3" width="8.42578125" style="1" hidden="1" customWidth="1"/>
    <col min="4" max="4" width="25.28515625" style="1" customWidth="1"/>
    <col min="5" max="5" width="17.28515625" style="1" customWidth="1"/>
    <col min="6" max="6" width="17.85546875" style="1" customWidth="1"/>
    <col min="7" max="7" width="16.140625" style="1" customWidth="1"/>
    <col min="8" max="8" width="15.28515625" style="1" customWidth="1"/>
    <col min="9" max="9" width="18.28515625" style="1" customWidth="1"/>
    <col min="10" max="10" width="13.85546875" style="1" hidden="1" customWidth="1"/>
    <col min="11" max="11" width="14.7109375" style="1" customWidth="1"/>
    <col min="12" max="12" width="15" style="1" customWidth="1"/>
    <col min="13" max="13" width="13" style="1" customWidth="1"/>
    <col min="14" max="14" width="15.140625" style="1" customWidth="1"/>
    <col min="15" max="15" width="13.85546875" style="1" customWidth="1"/>
    <col min="16" max="16" width="15.85546875" style="1" customWidth="1"/>
    <col min="17" max="17" width="18.5703125" style="1" customWidth="1"/>
    <col min="18" max="18" width="17" style="1" customWidth="1"/>
    <col min="19" max="19" width="14.140625" style="1" customWidth="1"/>
    <col min="20" max="21" width="16.28515625" style="1" customWidth="1"/>
    <col min="22" max="22" width="17.5703125" style="1" customWidth="1"/>
    <col min="23" max="23" width="16.5703125" style="1" customWidth="1"/>
    <col min="24" max="24" width="15.5703125" style="1" customWidth="1"/>
    <col min="25" max="25" width="12.7109375" style="1" customWidth="1"/>
    <col min="26" max="26" width="17.28515625" style="1" customWidth="1"/>
    <col min="27" max="27" width="16.140625" style="1" customWidth="1"/>
    <col min="28" max="29" width="17.5703125" style="1" customWidth="1"/>
    <col min="30" max="30" width="16.140625" style="1" customWidth="1"/>
    <col min="31" max="37" width="16.28515625" style="1" customWidth="1"/>
    <col min="38" max="38" width="13.5703125" style="1" customWidth="1"/>
    <col min="39" max="39" width="18.140625" style="1" customWidth="1"/>
    <col min="40" max="40" width="16.7109375" style="1" customWidth="1"/>
    <col min="41" max="41" width="17.28515625" style="1" customWidth="1"/>
    <col min="42" max="42" width="17.7109375" style="1" customWidth="1"/>
    <col min="43" max="43" width="15.85546875" style="1" customWidth="1"/>
    <col min="44" max="44" width="16.28515625" style="1" customWidth="1"/>
    <col min="45" max="45" width="14.140625" style="1" customWidth="1"/>
    <col min="46" max="46" width="16.28515625" style="1" customWidth="1"/>
    <col min="47" max="47" width="15.28515625" style="1" customWidth="1"/>
    <col min="48" max="48" width="15.85546875" style="1" customWidth="1"/>
    <col min="49" max="49" width="16.140625" style="1" customWidth="1"/>
    <col min="50" max="50" width="17" style="1" customWidth="1"/>
    <col min="51" max="52" width="17.85546875" style="1" customWidth="1"/>
    <col min="53" max="55" width="21.140625" style="1" customWidth="1"/>
    <col min="56" max="58" width="9.140625" style="4"/>
    <col min="59" max="16384" width="9.140625" style="1"/>
  </cols>
  <sheetData>
    <row r="1" spans="1:193" ht="43.5" customHeight="1" x14ac:dyDescent="0.55000000000000004">
      <c r="B1" s="2" t="s">
        <v>213</v>
      </c>
      <c r="AA1" s="5" t="s">
        <v>215</v>
      </c>
    </row>
    <row r="2" spans="1:193" s="7" customFormat="1" ht="76.5" customHeight="1" x14ac:dyDescent="0.45">
      <c r="B2" s="75" t="s">
        <v>214</v>
      </c>
      <c r="C2" s="8"/>
      <c r="E2" s="6"/>
      <c r="BA2" s="5"/>
      <c r="BB2" s="5"/>
      <c r="BC2" s="5"/>
      <c r="BD2" s="4"/>
      <c r="BE2" s="4"/>
      <c r="BF2" s="4"/>
    </row>
    <row r="3" spans="1:193" s="11" customFormat="1" ht="39.75" customHeight="1" x14ac:dyDescent="0.35">
      <c r="A3" s="109" t="s">
        <v>0</v>
      </c>
      <c r="B3" s="109" t="s">
        <v>1</v>
      </c>
      <c r="C3" s="112" t="s">
        <v>2</v>
      </c>
      <c r="D3" s="77" t="s">
        <v>3</v>
      </c>
      <c r="E3" s="114" t="s">
        <v>4</v>
      </c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9" t="s">
        <v>5</v>
      </c>
      <c r="BA3" s="106" t="s">
        <v>6</v>
      </c>
      <c r="BB3" s="10"/>
      <c r="BC3" s="106" t="s">
        <v>7</v>
      </c>
      <c r="BD3" s="4"/>
      <c r="BE3" s="4"/>
      <c r="BF3" s="4"/>
    </row>
    <row r="4" spans="1:193" s="11" customFormat="1" ht="54.75" customHeight="1" x14ac:dyDescent="0.35">
      <c r="A4" s="110"/>
      <c r="B4" s="110"/>
      <c r="C4" s="113"/>
      <c r="D4" s="77"/>
      <c r="E4" s="90" t="s">
        <v>8</v>
      </c>
      <c r="F4" s="12" t="s">
        <v>4</v>
      </c>
      <c r="G4" s="90" t="s">
        <v>9</v>
      </c>
      <c r="H4" s="90" t="s">
        <v>10</v>
      </c>
      <c r="I4" s="90" t="s">
        <v>11</v>
      </c>
      <c r="J4" s="13"/>
      <c r="K4" s="99" t="s">
        <v>12</v>
      </c>
      <c r="L4" s="90" t="s">
        <v>13</v>
      </c>
      <c r="M4" s="100" t="s">
        <v>14</v>
      </c>
      <c r="N4" s="90" t="s">
        <v>15</v>
      </c>
      <c r="O4" s="90" t="s">
        <v>16</v>
      </c>
      <c r="P4" s="90" t="s">
        <v>17</v>
      </c>
      <c r="Q4" s="100" t="s">
        <v>18</v>
      </c>
      <c r="R4" s="107" t="s">
        <v>4</v>
      </c>
      <c r="S4" s="108"/>
      <c r="T4" s="90" t="s">
        <v>19</v>
      </c>
      <c r="U4" s="90" t="s">
        <v>20</v>
      </c>
      <c r="V4" s="90" t="s">
        <v>21</v>
      </c>
      <c r="W4" s="100" t="s">
        <v>22</v>
      </c>
      <c r="X4" s="90" t="s">
        <v>23</v>
      </c>
      <c r="Y4" s="90" t="s">
        <v>24</v>
      </c>
      <c r="Z4" s="100" t="s">
        <v>25</v>
      </c>
      <c r="AA4" s="14" t="s">
        <v>4</v>
      </c>
      <c r="AB4" s="90" t="s">
        <v>26</v>
      </c>
      <c r="AC4" s="90" t="s">
        <v>27</v>
      </c>
      <c r="AD4" s="90" t="s">
        <v>28</v>
      </c>
      <c r="AE4" s="90" t="s">
        <v>29</v>
      </c>
      <c r="AF4" s="90" t="s">
        <v>30</v>
      </c>
      <c r="AG4" s="100" t="s">
        <v>31</v>
      </c>
      <c r="AH4" s="103" t="s">
        <v>4</v>
      </c>
      <c r="AI4" s="104"/>
      <c r="AJ4" s="104"/>
      <c r="AK4" s="105"/>
      <c r="AL4" s="90" t="s">
        <v>32</v>
      </c>
      <c r="AM4" s="90" t="s">
        <v>33</v>
      </c>
      <c r="AN4" s="90" t="s">
        <v>34</v>
      </c>
      <c r="AO4" s="90" t="s">
        <v>35</v>
      </c>
      <c r="AP4" s="90" t="s">
        <v>36</v>
      </c>
      <c r="AQ4" s="90" t="s">
        <v>37</v>
      </c>
      <c r="AR4" s="90" t="s">
        <v>38</v>
      </c>
      <c r="AS4" s="90" t="s">
        <v>39</v>
      </c>
      <c r="AT4" s="96" t="s">
        <v>40</v>
      </c>
      <c r="AU4" s="90" t="s">
        <v>41</v>
      </c>
      <c r="AV4" s="90" t="s">
        <v>42</v>
      </c>
      <c r="AW4" s="90" t="s">
        <v>43</v>
      </c>
      <c r="AX4" s="97" t="s">
        <v>4</v>
      </c>
      <c r="AY4" s="99" t="s">
        <v>44</v>
      </c>
      <c r="AZ4" s="91" t="s">
        <v>45</v>
      </c>
      <c r="BA4" s="94"/>
      <c r="BB4" s="94" t="s">
        <v>46</v>
      </c>
      <c r="BC4" s="94"/>
      <c r="BD4" s="4"/>
      <c r="BE4" s="4"/>
      <c r="BF4" s="4"/>
    </row>
    <row r="5" spans="1:193" s="15" customFormat="1" ht="52.5" customHeight="1" x14ac:dyDescent="0.25">
      <c r="A5" s="110"/>
      <c r="B5" s="110"/>
      <c r="C5" s="113"/>
      <c r="D5" s="77"/>
      <c r="E5" s="81"/>
      <c r="F5" s="81" t="s">
        <v>47</v>
      </c>
      <c r="G5" s="81"/>
      <c r="H5" s="81"/>
      <c r="I5" s="81"/>
      <c r="J5" s="83"/>
      <c r="K5" s="79"/>
      <c r="L5" s="81"/>
      <c r="M5" s="101"/>
      <c r="N5" s="81"/>
      <c r="O5" s="81"/>
      <c r="P5" s="81"/>
      <c r="Q5" s="101"/>
      <c r="R5" s="81" t="s">
        <v>48</v>
      </c>
      <c r="S5" s="85" t="s">
        <v>49</v>
      </c>
      <c r="T5" s="81"/>
      <c r="U5" s="81"/>
      <c r="V5" s="81"/>
      <c r="W5" s="101"/>
      <c r="X5" s="81"/>
      <c r="Y5" s="81"/>
      <c r="Z5" s="101"/>
      <c r="AA5" s="81" t="s">
        <v>50</v>
      </c>
      <c r="AB5" s="81"/>
      <c r="AC5" s="81"/>
      <c r="AD5" s="81"/>
      <c r="AE5" s="81"/>
      <c r="AF5" s="81"/>
      <c r="AG5" s="101"/>
      <c r="AH5" s="87" t="s">
        <v>51</v>
      </c>
      <c r="AI5" s="87" t="s">
        <v>52</v>
      </c>
      <c r="AJ5" s="87" t="s">
        <v>53</v>
      </c>
      <c r="AK5" s="87" t="s">
        <v>54</v>
      </c>
      <c r="AL5" s="81"/>
      <c r="AM5" s="81"/>
      <c r="AN5" s="81"/>
      <c r="AO5" s="81"/>
      <c r="AP5" s="81"/>
      <c r="AQ5" s="81"/>
      <c r="AR5" s="81"/>
      <c r="AS5" s="81"/>
      <c r="AT5" s="85"/>
      <c r="AU5" s="81"/>
      <c r="AV5" s="81"/>
      <c r="AW5" s="81"/>
      <c r="AX5" s="98"/>
      <c r="AY5" s="79"/>
      <c r="AZ5" s="92"/>
      <c r="BA5" s="94"/>
      <c r="BB5" s="94"/>
      <c r="BC5" s="94"/>
      <c r="BD5" s="16"/>
      <c r="BE5" s="16"/>
      <c r="BF5" s="16"/>
    </row>
    <row r="6" spans="1:193" s="17" customFormat="1" ht="58.5" customHeight="1" x14ac:dyDescent="0.25">
      <c r="A6" s="110"/>
      <c r="B6" s="110"/>
      <c r="C6" s="113"/>
      <c r="D6" s="77"/>
      <c r="E6" s="81"/>
      <c r="F6" s="81"/>
      <c r="G6" s="81"/>
      <c r="H6" s="81"/>
      <c r="I6" s="81"/>
      <c r="J6" s="84"/>
      <c r="K6" s="79"/>
      <c r="L6" s="81"/>
      <c r="M6" s="101"/>
      <c r="N6" s="81"/>
      <c r="O6" s="81"/>
      <c r="P6" s="81"/>
      <c r="Q6" s="101"/>
      <c r="R6" s="81"/>
      <c r="S6" s="85"/>
      <c r="T6" s="81"/>
      <c r="U6" s="81"/>
      <c r="V6" s="81"/>
      <c r="W6" s="101"/>
      <c r="X6" s="81"/>
      <c r="Y6" s="81"/>
      <c r="Z6" s="101"/>
      <c r="AA6" s="81"/>
      <c r="AB6" s="81"/>
      <c r="AC6" s="81"/>
      <c r="AD6" s="81"/>
      <c r="AE6" s="81"/>
      <c r="AF6" s="81"/>
      <c r="AG6" s="101"/>
      <c r="AH6" s="88"/>
      <c r="AI6" s="88"/>
      <c r="AJ6" s="88"/>
      <c r="AK6" s="88"/>
      <c r="AL6" s="81"/>
      <c r="AM6" s="81"/>
      <c r="AN6" s="81"/>
      <c r="AO6" s="81"/>
      <c r="AP6" s="81"/>
      <c r="AQ6" s="81"/>
      <c r="AR6" s="81"/>
      <c r="AS6" s="81"/>
      <c r="AT6" s="85"/>
      <c r="AU6" s="81"/>
      <c r="AV6" s="81"/>
      <c r="AW6" s="81"/>
      <c r="AX6" s="79" t="s">
        <v>55</v>
      </c>
      <c r="AY6" s="79"/>
      <c r="AZ6" s="92"/>
      <c r="BA6" s="94"/>
      <c r="BB6" s="94"/>
      <c r="BC6" s="94"/>
      <c r="BD6" s="18"/>
      <c r="BE6" s="18"/>
      <c r="BF6" s="18"/>
    </row>
    <row r="7" spans="1:193" s="17" customFormat="1" ht="65.25" customHeight="1" x14ac:dyDescent="0.25">
      <c r="A7" s="110"/>
      <c r="B7" s="110"/>
      <c r="C7" s="113"/>
      <c r="D7" s="77"/>
      <c r="E7" s="81"/>
      <c r="F7" s="81"/>
      <c r="G7" s="81"/>
      <c r="H7" s="81"/>
      <c r="I7" s="81"/>
      <c r="J7" s="84"/>
      <c r="K7" s="79"/>
      <c r="L7" s="81"/>
      <c r="M7" s="101"/>
      <c r="N7" s="81"/>
      <c r="O7" s="81"/>
      <c r="P7" s="81"/>
      <c r="Q7" s="101"/>
      <c r="R7" s="81"/>
      <c r="S7" s="85"/>
      <c r="T7" s="81"/>
      <c r="U7" s="81"/>
      <c r="V7" s="81"/>
      <c r="W7" s="101"/>
      <c r="X7" s="81"/>
      <c r="Y7" s="81"/>
      <c r="Z7" s="101"/>
      <c r="AA7" s="81"/>
      <c r="AB7" s="81"/>
      <c r="AC7" s="81"/>
      <c r="AD7" s="81"/>
      <c r="AE7" s="81"/>
      <c r="AF7" s="81"/>
      <c r="AG7" s="101"/>
      <c r="AH7" s="88"/>
      <c r="AI7" s="88"/>
      <c r="AJ7" s="88"/>
      <c r="AK7" s="88"/>
      <c r="AL7" s="81"/>
      <c r="AM7" s="81"/>
      <c r="AN7" s="81"/>
      <c r="AO7" s="81"/>
      <c r="AP7" s="81"/>
      <c r="AQ7" s="81"/>
      <c r="AR7" s="81"/>
      <c r="AS7" s="81"/>
      <c r="AT7" s="85"/>
      <c r="AU7" s="81"/>
      <c r="AV7" s="81"/>
      <c r="AW7" s="81"/>
      <c r="AX7" s="79"/>
      <c r="AY7" s="79"/>
      <c r="AZ7" s="92"/>
      <c r="BA7" s="94"/>
      <c r="BB7" s="94"/>
      <c r="BC7" s="94"/>
      <c r="BD7" s="18"/>
      <c r="BE7" s="18"/>
      <c r="BF7" s="18"/>
    </row>
    <row r="8" spans="1:193" s="17" customFormat="1" ht="51" customHeight="1" x14ac:dyDescent="0.25">
      <c r="A8" s="110"/>
      <c r="B8" s="110"/>
      <c r="C8" s="113"/>
      <c r="D8" s="77"/>
      <c r="E8" s="81"/>
      <c r="F8" s="81"/>
      <c r="G8" s="81"/>
      <c r="H8" s="81"/>
      <c r="I8" s="81"/>
      <c r="J8" s="84"/>
      <c r="K8" s="79"/>
      <c r="L8" s="81"/>
      <c r="M8" s="101"/>
      <c r="N8" s="81"/>
      <c r="O8" s="81"/>
      <c r="P8" s="81"/>
      <c r="Q8" s="101"/>
      <c r="R8" s="81"/>
      <c r="S8" s="85"/>
      <c r="T8" s="81"/>
      <c r="U8" s="81"/>
      <c r="V8" s="81"/>
      <c r="W8" s="101"/>
      <c r="X8" s="81"/>
      <c r="Y8" s="81"/>
      <c r="Z8" s="101"/>
      <c r="AA8" s="81"/>
      <c r="AB8" s="81"/>
      <c r="AC8" s="81"/>
      <c r="AD8" s="81"/>
      <c r="AE8" s="81"/>
      <c r="AF8" s="81"/>
      <c r="AG8" s="101"/>
      <c r="AH8" s="88"/>
      <c r="AI8" s="88"/>
      <c r="AJ8" s="88"/>
      <c r="AK8" s="88"/>
      <c r="AL8" s="81"/>
      <c r="AM8" s="81"/>
      <c r="AN8" s="81"/>
      <c r="AO8" s="81"/>
      <c r="AP8" s="81"/>
      <c r="AQ8" s="81"/>
      <c r="AR8" s="81"/>
      <c r="AS8" s="81"/>
      <c r="AT8" s="85"/>
      <c r="AU8" s="81"/>
      <c r="AV8" s="81"/>
      <c r="AW8" s="81"/>
      <c r="AX8" s="79"/>
      <c r="AY8" s="79"/>
      <c r="AZ8" s="92"/>
      <c r="BA8" s="94"/>
      <c r="BB8" s="94"/>
      <c r="BC8" s="94"/>
      <c r="BD8" s="18"/>
      <c r="BE8" s="18"/>
      <c r="BF8" s="18"/>
    </row>
    <row r="9" spans="1:193" s="17" customFormat="1" ht="44.25" customHeight="1" x14ac:dyDescent="0.25">
      <c r="A9" s="110"/>
      <c r="B9" s="110"/>
      <c r="C9" s="113"/>
      <c r="D9" s="77"/>
      <c r="E9" s="81"/>
      <c r="F9" s="81"/>
      <c r="G9" s="81"/>
      <c r="H9" s="81"/>
      <c r="I9" s="81"/>
      <c r="J9" s="84"/>
      <c r="K9" s="79"/>
      <c r="L9" s="81"/>
      <c r="M9" s="101"/>
      <c r="N9" s="81"/>
      <c r="O9" s="81"/>
      <c r="P9" s="81"/>
      <c r="Q9" s="101"/>
      <c r="R9" s="81"/>
      <c r="S9" s="85"/>
      <c r="T9" s="81"/>
      <c r="U9" s="81"/>
      <c r="V9" s="81"/>
      <c r="W9" s="101"/>
      <c r="X9" s="81"/>
      <c r="Y9" s="81"/>
      <c r="Z9" s="101"/>
      <c r="AA9" s="81"/>
      <c r="AB9" s="81"/>
      <c r="AC9" s="81"/>
      <c r="AD9" s="81"/>
      <c r="AE9" s="81"/>
      <c r="AF9" s="81"/>
      <c r="AG9" s="101"/>
      <c r="AH9" s="88"/>
      <c r="AI9" s="88"/>
      <c r="AJ9" s="88"/>
      <c r="AK9" s="88"/>
      <c r="AL9" s="81"/>
      <c r="AM9" s="81"/>
      <c r="AN9" s="81"/>
      <c r="AO9" s="81"/>
      <c r="AP9" s="81"/>
      <c r="AQ9" s="81"/>
      <c r="AR9" s="81"/>
      <c r="AS9" s="81"/>
      <c r="AT9" s="85"/>
      <c r="AU9" s="81"/>
      <c r="AV9" s="81"/>
      <c r="AW9" s="81"/>
      <c r="AX9" s="79"/>
      <c r="AY9" s="79"/>
      <c r="AZ9" s="92"/>
      <c r="BA9" s="94"/>
      <c r="BB9" s="94"/>
      <c r="BC9" s="94"/>
      <c r="BD9" s="18"/>
      <c r="BE9" s="18"/>
      <c r="BF9" s="18"/>
    </row>
    <row r="10" spans="1:193" s="17" customFormat="1" ht="55.5" customHeight="1" x14ac:dyDescent="0.25">
      <c r="A10" s="110"/>
      <c r="B10" s="110"/>
      <c r="C10" s="113"/>
      <c r="D10" s="78" t="s">
        <v>57</v>
      </c>
      <c r="E10" s="81"/>
      <c r="F10" s="81"/>
      <c r="G10" s="81"/>
      <c r="H10" s="81"/>
      <c r="I10" s="81"/>
      <c r="J10" s="84"/>
      <c r="K10" s="79"/>
      <c r="L10" s="81"/>
      <c r="M10" s="101"/>
      <c r="N10" s="81"/>
      <c r="O10" s="81"/>
      <c r="P10" s="81"/>
      <c r="Q10" s="101"/>
      <c r="R10" s="81"/>
      <c r="S10" s="85"/>
      <c r="T10" s="81"/>
      <c r="U10" s="81"/>
      <c r="V10" s="81"/>
      <c r="W10" s="101"/>
      <c r="X10" s="81"/>
      <c r="Y10" s="81"/>
      <c r="Z10" s="101"/>
      <c r="AA10" s="81"/>
      <c r="AB10" s="81"/>
      <c r="AC10" s="81"/>
      <c r="AD10" s="81"/>
      <c r="AE10" s="81"/>
      <c r="AF10" s="81"/>
      <c r="AG10" s="101"/>
      <c r="AH10" s="88"/>
      <c r="AI10" s="88"/>
      <c r="AJ10" s="88"/>
      <c r="AK10" s="88"/>
      <c r="AL10" s="81"/>
      <c r="AM10" s="81"/>
      <c r="AN10" s="81"/>
      <c r="AO10" s="81"/>
      <c r="AP10" s="81"/>
      <c r="AQ10" s="81"/>
      <c r="AR10" s="81"/>
      <c r="AS10" s="81"/>
      <c r="AT10" s="85"/>
      <c r="AU10" s="81"/>
      <c r="AV10" s="81"/>
      <c r="AW10" s="81"/>
      <c r="AX10" s="79"/>
      <c r="AY10" s="79"/>
      <c r="AZ10" s="92"/>
      <c r="BA10" s="94"/>
      <c r="BB10" s="94"/>
      <c r="BC10" s="94"/>
      <c r="BD10" s="18"/>
      <c r="BE10" s="18"/>
      <c r="BF10" s="18"/>
    </row>
    <row r="11" spans="1:193" s="17" customFormat="1" ht="48.75" customHeight="1" x14ac:dyDescent="0.25">
      <c r="A11" s="111"/>
      <c r="B11" s="111"/>
      <c r="C11" s="111"/>
      <c r="D11" s="78"/>
      <c r="E11" s="82"/>
      <c r="F11" s="82"/>
      <c r="G11" s="82"/>
      <c r="H11" s="82"/>
      <c r="I11" s="82"/>
      <c r="J11" s="84"/>
      <c r="K11" s="80"/>
      <c r="L11" s="82"/>
      <c r="M11" s="102"/>
      <c r="N11" s="82"/>
      <c r="O11" s="82"/>
      <c r="P11" s="82"/>
      <c r="Q11" s="102"/>
      <c r="R11" s="82"/>
      <c r="S11" s="86"/>
      <c r="T11" s="82"/>
      <c r="U11" s="82"/>
      <c r="V11" s="82"/>
      <c r="W11" s="102"/>
      <c r="X11" s="82"/>
      <c r="Y11" s="82"/>
      <c r="Z11" s="102"/>
      <c r="AA11" s="82"/>
      <c r="AB11" s="82"/>
      <c r="AC11" s="82"/>
      <c r="AD11" s="82"/>
      <c r="AE11" s="82"/>
      <c r="AF11" s="82"/>
      <c r="AG11" s="102"/>
      <c r="AH11" s="89"/>
      <c r="AI11" s="89"/>
      <c r="AJ11" s="89"/>
      <c r="AK11" s="89"/>
      <c r="AL11" s="82"/>
      <c r="AM11" s="82"/>
      <c r="AN11" s="82"/>
      <c r="AO11" s="82"/>
      <c r="AP11" s="82"/>
      <c r="AQ11" s="82"/>
      <c r="AR11" s="82"/>
      <c r="AS11" s="82"/>
      <c r="AT11" s="86"/>
      <c r="AU11" s="82"/>
      <c r="AV11" s="82"/>
      <c r="AW11" s="82"/>
      <c r="AX11" s="80"/>
      <c r="AY11" s="80"/>
      <c r="AZ11" s="93"/>
      <c r="BA11" s="95"/>
      <c r="BB11" s="95"/>
      <c r="BC11" s="95"/>
      <c r="BD11" s="18"/>
      <c r="BE11" s="18"/>
      <c r="BF11" s="18"/>
    </row>
    <row r="12" spans="1:193" s="21" customFormat="1" ht="23.25" customHeight="1" x14ac:dyDescent="0.25">
      <c r="A12" s="19" t="s">
        <v>58</v>
      </c>
      <c r="B12" s="19" t="s">
        <v>59</v>
      </c>
      <c r="C12" s="20"/>
      <c r="D12" s="19">
        <v>1</v>
      </c>
      <c r="E12" s="19">
        <f t="shared" ref="E12:BA12" si="0">D12+1</f>
        <v>2</v>
      </c>
      <c r="F12" s="19">
        <f t="shared" si="0"/>
        <v>3</v>
      </c>
      <c r="G12" s="19">
        <f t="shared" si="0"/>
        <v>4</v>
      </c>
      <c r="H12" s="19">
        <f t="shared" si="0"/>
        <v>5</v>
      </c>
      <c r="I12" s="19">
        <f t="shared" si="0"/>
        <v>6</v>
      </c>
      <c r="J12" s="19">
        <f t="shared" si="0"/>
        <v>7</v>
      </c>
      <c r="K12" s="19">
        <f t="shared" si="0"/>
        <v>8</v>
      </c>
      <c r="L12" s="19">
        <f t="shared" si="0"/>
        <v>9</v>
      </c>
      <c r="M12" s="19">
        <f t="shared" si="0"/>
        <v>10</v>
      </c>
      <c r="N12" s="19">
        <f t="shared" si="0"/>
        <v>11</v>
      </c>
      <c r="O12" s="19">
        <f t="shared" si="0"/>
        <v>12</v>
      </c>
      <c r="P12" s="19">
        <f t="shared" si="0"/>
        <v>13</v>
      </c>
      <c r="Q12" s="19">
        <f t="shared" si="0"/>
        <v>14</v>
      </c>
      <c r="R12" s="19">
        <f t="shared" si="0"/>
        <v>15</v>
      </c>
      <c r="S12" s="19">
        <f t="shared" si="0"/>
        <v>16</v>
      </c>
      <c r="T12" s="19">
        <f t="shared" si="0"/>
        <v>17</v>
      </c>
      <c r="U12" s="19">
        <f t="shared" si="0"/>
        <v>18</v>
      </c>
      <c r="V12" s="19">
        <f t="shared" si="0"/>
        <v>19</v>
      </c>
      <c r="W12" s="19">
        <f t="shared" si="0"/>
        <v>20</v>
      </c>
      <c r="X12" s="19">
        <f t="shared" si="0"/>
        <v>21</v>
      </c>
      <c r="Y12" s="19">
        <f t="shared" si="0"/>
        <v>22</v>
      </c>
      <c r="Z12" s="19">
        <f t="shared" si="0"/>
        <v>23</v>
      </c>
      <c r="AA12" s="19">
        <f t="shared" si="0"/>
        <v>24</v>
      </c>
      <c r="AB12" s="19">
        <f t="shared" si="0"/>
        <v>25</v>
      </c>
      <c r="AC12" s="19">
        <f t="shared" si="0"/>
        <v>26</v>
      </c>
      <c r="AD12" s="19">
        <f t="shared" si="0"/>
        <v>27</v>
      </c>
      <c r="AE12" s="19">
        <f t="shared" si="0"/>
        <v>28</v>
      </c>
      <c r="AF12" s="19">
        <f t="shared" si="0"/>
        <v>29</v>
      </c>
      <c r="AG12" s="19">
        <f t="shared" si="0"/>
        <v>30</v>
      </c>
      <c r="AH12" s="19">
        <v>31</v>
      </c>
      <c r="AI12" s="19">
        <v>32</v>
      </c>
      <c r="AJ12" s="19">
        <v>33</v>
      </c>
      <c r="AK12" s="19">
        <v>34</v>
      </c>
      <c r="AL12" s="19">
        <v>35</v>
      </c>
      <c r="AM12" s="19">
        <f t="shared" si="0"/>
        <v>36</v>
      </c>
      <c r="AN12" s="19">
        <f t="shared" si="0"/>
        <v>37</v>
      </c>
      <c r="AO12" s="19">
        <f t="shared" si="0"/>
        <v>38</v>
      </c>
      <c r="AP12" s="19">
        <f t="shared" si="0"/>
        <v>39</v>
      </c>
      <c r="AQ12" s="19">
        <f t="shared" si="0"/>
        <v>40</v>
      </c>
      <c r="AR12" s="19">
        <f t="shared" si="0"/>
        <v>41</v>
      </c>
      <c r="AS12" s="19">
        <f t="shared" si="0"/>
        <v>42</v>
      </c>
      <c r="AT12" s="19">
        <f t="shared" si="0"/>
        <v>43</v>
      </c>
      <c r="AU12" s="19">
        <f t="shared" si="0"/>
        <v>44</v>
      </c>
      <c r="AV12" s="19">
        <f t="shared" si="0"/>
        <v>45</v>
      </c>
      <c r="AW12" s="19">
        <f t="shared" si="0"/>
        <v>46</v>
      </c>
      <c r="AX12" s="19">
        <f t="shared" si="0"/>
        <v>47</v>
      </c>
      <c r="AY12" s="19">
        <f t="shared" si="0"/>
        <v>48</v>
      </c>
      <c r="AZ12" s="19">
        <f t="shared" si="0"/>
        <v>49</v>
      </c>
      <c r="BA12" s="19">
        <f t="shared" si="0"/>
        <v>50</v>
      </c>
      <c r="BB12" s="19">
        <f t="shared" ref="BB12:BC12" si="1">BA12+1</f>
        <v>51</v>
      </c>
      <c r="BC12" s="19">
        <f t="shared" si="1"/>
        <v>52</v>
      </c>
      <c r="BD12" s="16"/>
      <c r="BE12" s="16"/>
      <c r="BF12" s="16"/>
    </row>
    <row r="13" spans="1:193" s="11" customFormat="1" ht="23.25" x14ac:dyDescent="0.35">
      <c r="A13" s="22"/>
      <c r="B13" s="23" t="s">
        <v>60</v>
      </c>
      <c r="C13" s="24"/>
      <c r="D13" s="22">
        <v>281</v>
      </c>
      <c r="E13" s="22">
        <v>235</v>
      </c>
      <c r="F13" s="22">
        <v>241</v>
      </c>
      <c r="G13" s="22">
        <v>219</v>
      </c>
      <c r="H13" s="22">
        <v>214</v>
      </c>
      <c r="I13" s="22">
        <v>218</v>
      </c>
      <c r="J13" s="22">
        <v>1186</v>
      </c>
      <c r="K13" s="22">
        <v>321</v>
      </c>
      <c r="L13" s="22">
        <v>1903</v>
      </c>
      <c r="M13" s="22">
        <v>1902</v>
      </c>
      <c r="N13" s="22">
        <v>1906</v>
      </c>
      <c r="O13" s="22">
        <v>1904</v>
      </c>
      <c r="P13" s="22">
        <v>1905</v>
      </c>
      <c r="Q13" s="22">
        <v>240</v>
      </c>
      <c r="R13" s="22">
        <v>1907</v>
      </c>
      <c r="S13" s="22"/>
      <c r="T13" s="22">
        <v>212</v>
      </c>
      <c r="U13" s="22">
        <v>229</v>
      </c>
      <c r="V13" s="22">
        <v>238</v>
      </c>
      <c r="W13" s="22">
        <v>225</v>
      </c>
      <c r="X13" s="22">
        <v>243</v>
      </c>
      <c r="Y13" s="22">
        <v>217</v>
      </c>
      <c r="Z13" s="22">
        <v>234</v>
      </c>
      <c r="AA13" s="22">
        <v>1139</v>
      </c>
      <c r="AB13" s="22">
        <v>236</v>
      </c>
      <c r="AC13" s="22">
        <v>237</v>
      </c>
      <c r="AD13" s="22">
        <v>220</v>
      </c>
      <c r="AE13" s="22">
        <v>215</v>
      </c>
      <c r="AF13" s="22">
        <v>213</v>
      </c>
      <c r="AG13" s="22">
        <v>230</v>
      </c>
      <c r="AH13" s="74"/>
      <c r="AI13" s="74"/>
      <c r="AJ13" s="74"/>
      <c r="AK13" s="74"/>
      <c r="AL13" s="22">
        <v>1908</v>
      </c>
      <c r="AM13" s="22">
        <v>221</v>
      </c>
      <c r="AN13" s="22">
        <v>228</v>
      </c>
      <c r="AO13" s="22">
        <v>222</v>
      </c>
      <c r="AP13" s="22">
        <v>224</v>
      </c>
      <c r="AQ13" s="22">
        <v>233</v>
      </c>
      <c r="AR13" s="22">
        <v>320</v>
      </c>
      <c r="AS13" s="22">
        <v>226</v>
      </c>
      <c r="AT13" s="22">
        <v>227</v>
      </c>
      <c r="AU13" s="22">
        <v>216</v>
      </c>
      <c r="AV13" s="22">
        <v>1909</v>
      </c>
      <c r="AW13" s="22">
        <v>245</v>
      </c>
      <c r="AX13" s="22">
        <v>1124</v>
      </c>
      <c r="AY13" s="22">
        <v>1123</v>
      </c>
      <c r="AZ13" s="22">
        <v>4075</v>
      </c>
      <c r="BA13" s="22">
        <v>433</v>
      </c>
      <c r="BB13" s="22">
        <v>247</v>
      </c>
      <c r="BC13" s="22">
        <v>4184</v>
      </c>
      <c r="BD13" s="4"/>
      <c r="BE13" s="4"/>
      <c r="BF13" s="4"/>
    </row>
    <row r="14" spans="1:193" s="4" customFormat="1" ht="40.5" x14ac:dyDescent="0.3">
      <c r="A14" s="25">
        <v>1</v>
      </c>
      <c r="B14" s="26" t="s">
        <v>61</v>
      </c>
      <c r="C14" s="27" t="s">
        <v>62</v>
      </c>
      <c r="D14" s="31">
        <f>39987+1647</f>
        <v>41634</v>
      </c>
      <c r="E14" s="28">
        <v>9701</v>
      </c>
      <c r="F14" s="28">
        <v>5514</v>
      </c>
      <c r="G14" s="28">
        <v>0</v>
      </c>
      <c r="H14" s="28">
        <v>1472</v>
      </c>
      <c r="I14" s="28">
        <v>0</v>
      </c>
      <c r="J14" s="28"/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30</v>
      </c>
      <c r="R14" s="28">
        <v>12</v>
      </c>
      <c r="S14" s="28">
        <v>2</v>
      </c>
      <c r="T14" s="28">
        <v>911</v>
      </c>
      <c r="U14" s="28">
        <v>1609</v>
      </c>
      <c r="V14" s="28">
        <v>2118</v>
      </c>
      <c r="W14" s="28">
        <v>970</v>
      </c>
      <c r="X14" s="28">
        <v>714</v>
      </c>
      <c r="Y14" s="28">
        <v>668</v>
      </c>
      <c r="Z14" s="28">
        <v>0</v>
      </c>
      <c r="AA14" s="28">
        <v>0</v>
      </c>
      <c r="AB14" s="28">
        <v>1188</v>
      </c>
      <c r="AC14" s="28">
        <v>0</v>
      </c>
      <c r="AD14" s="28">
        <v>0</v>
      </c>
      <c r="AE14" s="28">
        <v>554</v>
      </c>
      <c r="AF14" s="28">
        <v>946</v>
      </c>
      <c r="AG14" s="28">
        <v>3163</v>
      </c>
      <c r="AH14" s="28">
        <v>1258</v>
      </c>
      <c r="AI14" s="28">
        <v>276</v>
      </c>
      <c r="AJ14" s="28">
        <v>115</v>
      </c>
      <c r="AK14" s="32">
        <v>528</v>
      </c>
      <c r="AL14" s="28">
        <v>100</v>
      </c>
      <c r="AM14" s="28">
        <v>2253</v>
      </c>
      <c r="AN14" s="28">
        <v>644</v>
      </c>
      <c r="AO14" s="28">
        <v>1297</v>
      </c>
      <c r="AP14" s="28">
        <v>3768</v>
      </c>
      <c r="AQ14" s="28">
        <v>693</v>
      </c>
      <c r="AR14" s="28">
        <v>2582</v>
      </c>
      <c r="AS14" s="28">
        <v>347</v>
      </c>
      <c r="AT14" s="28">
        <v>1383</v>
      </c>
      <c r="AU14" s="28">
        <v>1267</v>
      </c>
      <c r="AV14" s="28">
        <v>286</v>
      </c>
      <c r="AW14" s="28">
        <f>1323+1647</f>
        <v>2970</v>
      </c>
      <c r="AX14" s="28"/>
      <c r="AY14" s="28">
        <v>0</v>
      </c>
      <c r="AZ14" s="28"/>
      <c r="BA14" s="33">
        <f>37820+1647</f>
        <v>39467</v>
      </c>
      <c r="BB14" s="33">
        <v>2167</v>
      </c>
      <c r="BC14" s="33">
        <f>D14-AW14</f>
        <v>38664</v>
      </c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</row>
    <row r="15" spans="1:193" s="4" customFormat="1" ht="40.5" x14ac:dyDescent="0.3">
      <c r="A15" s="25">
        <v>2</v>
      </c>
      <c r="B15" s="26" t="s">
        <v>63</v>
      </c>
      <c r="C15" s="27" t="s">
        <v>64</v>
      </c>
      <c r="D15" s="29">
        <v>15188</v>
      </c>
      <c r="E15" s="28">
        <v>0</v>
      </c>
      <c r="F15" s="28">
        <v>0</v>
      </c>
      <c r="G15" s="28">
        <v>0</v>
      </c>
      <c r="H15" s="28">
        <v>81</v>
      </c>
      <c r="I15" s="28">
        <v>0</v>
      </c>
      <c r="J15" s="28"/>
      <c r="K15" s="28">
        <v>161</v>
      </c>
      <c r="L15" s="28">
        <v>139</v>
      </c>
      <c r="M15" s="28">
        <v>0</v>
      </c>
      <c r="N15" s="28">
        <v>699</v>
      </c>
      <c r="O15" s="28">
        <v>700</v>
      </c>
      <c r="P15" s="28">
        <v>208</v>
      </c>
      <c r="Q15" s="28">
        <v>2450</v>
      </c>
      <c r="R15" s="28">
        <v>0</v>
      </c>
      <c r="S15" s="28">
        <v>0</v>
      </c>
      <c r="T15" s="28">
        <v>283</v>
      </c>
      <c r="U15" s="28">
        <v>55</v>
      </c>
      <c r="V15" s="28">
        <v>781</v>
      </c>
      <c r="W15" s="28">
        <v>250</v>
      </c>
      <c r="X15" s="28">
        <v>886</v>
      </c>
      <c r="Y15" s="28">
        <v>22</v>
      </c>
      <c r="Z15" s="28">
        <v>0</v>
      </c>
      <c r="AA15" s="28">
        <v>0</v>
      </c>
      <c r="AB15" s="28">
        <v>1052</v>
      </c>
      <c r="AC15" s="28">
        <v>1105</v>
      </c>
      <c r="AD15" s="28">
        <v>578</v>
      </c>
      <c r="AE15" s="28">
        <v>919</v>
      </c>
      <c r="AF15" s="28">
        <v>141</v>
      </c>
      <c r="AG15" s="28">
        <v>2</v>
      </c>
      <c r="AH15" s="28">
        <v>0</v>
      </c>
      <c r="AI15" s="28">
        <v>0</v>
      </c>
      <c r="AJ15" s="28">
        <v>0</v>
      </c>
      <c r="AK15" s="28">
        <v>0</v>
      </c>
      <c r="AL15" s="28">
        <v>2</v>
      </c>
      <c r="AM15" s="28">
        <v>944</v>
      </c>
      <c r="AN15" s="28">
        <v>11</v>
      </c>
      <c r="AO15" s="28">
        <v>700</v>
      </c>
      <c r="AP15" s="28">
        <v>456</v>
      </c>
      <c r="AQ15" s="28">
        <v>1036</v>
      </c>
      <c r="AR15" s="28">
        <v>119</v>
      </c>
      <c r="AS15" s="28">
        <v>0</v>
      </c>
      <c r="AT15" s="28">
        <v>0</v>
      </c>
      <c r="AU15" s="28">
        <v>60</v>
      </c>
      <c r="AV15" s="28">
        <v>533</v>
      </c>
      <c r="AW15" s="28">
        <v>815</v>
      </c>
      <c r="AX15" s="28">
        <v>815</v>
      </c>
      <c r="AY15" s="28">
        <v>0</v>
      </c>
      <c r="AZ15" s="28"/>
      <c r="BA15" s="33">
        <v>15091</v>
      </c>
      <c r="BB15" s="33">
        <v>97</v>
      </c>
      <c r="BC15" s="33">
        <f t="shared" ref="BC15:BC18" si="2">D15-AW15</f>
        <v>14373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</row>
    <row r="16" spans="1:193" s="4" customFormat="1" ht="28.5" customHeight="1" x14ac:dyDescent="0.3">
      <c r="A16" s="25">
        <v>3</v>
      </c>
      <c r="B16" s="26" t="s">
        <v>65</v>
      </c>
      <c r="C16" s="27" t="s">
        <v>66</v>
      </c>
      <c r="D16" s="29">
        <v>14722</v>
      </c>
      <c r="E16" s="28">
        <v>130</v>
      </c>
      <c r="F16" s="28">
        <v>0</v>
      </c>
      <c r="G16" s="28">
        <v>1</v>
      </c>
      <c r="H16" s="28">
        <v>2</v>
      </c>
      <c r="I16" s="28">
        <v>217</v>
      </c>
      <c r="J16" s="28"/>
      <c r="K16" s="28">
        <v>0</v>
      </c>
      <c r="L16" s="28">
        <v>0</v>
      </c>
      <c r="M16" s="28">
        <v>154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362</v>
      </c>
      <c r="V16" s="28">
        <v>0</v>
      </c>
      <c r="W16" s="28">
        <v>16</v>
      </c>
      <c r="X16" s="28">
        <v>0</v>
      </c>
      <c r="Y16" s="28">
        <v>0</v>
      </c>
      <c r="Z16" s="28">
        <v>11686</v>
      </c>
      <c r="AA16" s="28">
        <v>7257</v>
      </c>
      <c r="AB16" s="28">
        <v>35</v>
      </c>
      <c r="AC16" s="28">
        <v>0</v>
      </c>
      <c r="AD16" s="28">
        <v>0</v>
      </c>
      <c r="AE16" s="28">
        <v>9</v>
      </c>
      <c r="AF16" s="28">
        <v>0</v>
      </c>
      <c r="AG16" s="28">
        <v>92</v>
      </c>
      <c r="AH16" s="28">
        <v>0</v>
      </c>
      <c r="AI16" s="28">
        <v>0</v>
      </c>
      <c r="AJ16" s="28">
        <v>0</v>
      </c>
      <c r="AK16" s="34"/>
      <c r="AL16" s="28">
        <v>0</v>
      </c>
      <c r="AM16" s="28">
        <v>374</v>
      </c>
      <c r="AN16" s="28">
        <v>61</v>
      </c>
      <c r="AO16" s="28">
        <v>55</v>
      </c>
      <c r="AP16" s="28">
        <v>293</v>
      </c>
      <c r="AQ16" s="28">
        <v>806</v>
      </c>
      <c r="AR16" s="28">
        <v>371</v>
      </c>
      <c r="AS16" s="28">
        <v>0</v>
      </c>
      <c r="AT16" s="28">
        <v>31</v>
      </c>
      <c r="AU16" s="28">
        <v>9</v>
      </c>
      <c r="AV16" s="28">
        <v>18</v>
      </c>
      <c r="AW16" s="28">
        <v>0</v>
      </c>
      <c r="AX16" s="28"/>
      <c r="AY16" s="28">
        <v>0</v>
      </c>
      <c r="AZ16" s="28"/>
      <c r="BA16" s="33">
        <v>13317</v>
      </c>
      <c r="BB16" s="33">
        <v>1405</v>
      </c>
      <c r="BC16" s="33">
        <f t="shared" si="2"/>
        <v>14722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</row>
    <row r="17" spans="1:193" s="4" customFormat="1" ht="23.25" x14ac:dyDescent="0.3">
      <c r="A17" s="25">
        <v>4</v>
      </c>
      <c r="B17" s="26" t="s">
        <v>67</v>
      </c>
      <c r="C17" s="27" t="s">
        <v>68</v>
      </c>
      <c r="D17" s="29">
        <v>3222</v>
      </c>
      <c r="E17" s="28">
        <v>0</v>
      </c>
      <c r="F17" s="28">
        <v>0</v>
      </c>
      <c r="G17" s="28">
        <v>0</v>
      </c>
      <c r="H17" s="28">
        <v>8</v>
      </c>
      <c r="I17" s="28">
        <v>0</v>
      </c>
      <c r="J17" s="28"/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912</v>
      </c>
      <c r="W17" s="28">
        <v>16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258</v>
      </c>
      <c r="AN17" s="28">
        <v>0</v>
      </c>
      <c r="AO17" s="28">
        <v>0</v>
      </c>
      <c r="AP17" s="28">
        <v>0</v>
      </c>
      <c r="AQ17" s="28">
        <v>4</v>
      </c>
      <c r="AR17" s="28">
        <v>0</v>
      </c>
      <c r="AS17" s="28">
        <v>0</v>
      </c>
      <c r="AT17" s="28">
        <v>0</v>
      </c>
      <c r="AU17" s="28">
        <v>8</v>
      </c>
      <c r="AV17" s="28">
        <v>0</v>
      </c>
      <c r="AW17" s="28">
        <v>0</v>
      </c>
      <c r="AX17" s="28"/>
      <c r="AY17" s="28">
        <v>2016</v>
      </c>
      <c r="AZ17" s="28"/>
      <c r="BA17" s="33">
        <v>3222</v>
      </c>
      <c r="BB17" s="33">
        <v>0</v>
      </c>
      <c r="BC17" s="33">
        <f t="shared" si="2"/>
        <v>3222</v>
      </c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</row>
    <row r="18" spans="1:193" s="4" customFormat="1" ht="24.75" customHeight="1" x14ac:dyDescent="0.3">
      <c r="A18" s="25">
        <v>5</v>
      </c>
      <c r="B18" s="26" t="s">
        <v>69</v>
      </c>
      <c r="C18" s="27" t="s">
        <v>70</v>
      </c>
      <c r="D18" s="29">
        <v>8418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/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8418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/>
      <c r="AY18" s="28">
        <v>0</v>
      </c>
      <c r="AZ18" s="28"/>
      <c r="BA18" s="33">
        <v>8388</v>
      </c>
      <c r="BB18" s="33">
        <v>30</v>
      </c>
      <c r="BC18" s="33">
        <f t="shared" si="2"/>
        <v>8418</v>
      </c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</row>
    <row r="19" spans="1:193" s="4" customFormat="1" ht="22.5" x14ac:dyDescent="0.3">
      <c r="A19" s="35"/>
      <c r="B19" s="36" t="s">
        <v>71</v>
      </c>
      <c r="C19" s="37"/>
      <c r="D19" s="38">
        <f>SUM(D14:D18)</f>
        <v>83184</v>
      </c>
      <c r="E19" s="38">
        <f t="shared" ref="E19:BC19" si="3">SUM(E14:E18)</f>
        <v>9831</v>
      </c>
      <c r="F19" s="38">
        <f t="shared" si="3"/>
        <v>5514</v>
      </c>
      <c r="G19" s="38">
        <f t="shared" si="3"/>
        <v>1</v>
      </c>
      <c r="H19" s="38">
        <f t="shared" si="3"/>
        <v>1563</v>
      </c>
      <c r="I19" s="38">
        <f t="shared" si="3"/>
        <v>217</v>
      </c>
      <c r="J19" s="38">
        <f t="shared" si="3"/>
        <v>0</v>
      </c>
      <c r="K19" s="38">
        <f t="shared" si="3"/>
        <v>161</v>
      </c>
      <c r="L19" s="38">
        <f t="shared" si="3"/>
        <v>139</v>
      </c>
      <c r="M19" s="38">
        <f t="shared" si="3"/>
        <v>154</v>
      </c>
      <c r="N19" s="38">
        <f t="shared" si="3"/>
        <v>699</v>
      </c>
      <c r="O19" s="38">
        <f t="shared" si="3"/>
        <v>700</v>
      </c>
      <c r="P19" s="38">
        <f t="shared" si="3"/>
        <v>208</v>
      </c>
      <c r="Q19" s="38">
        <f t="shared" si="3"/>
        <v>2480</v>
      </c>
      <c r="R19" s="38">
        <f t="shared" si="3"/>
        <v>12</v>
      </c>
      <c r="S19" s="38">
        <f t="shared" si="3"/>
        <v>2</v>
      </c>
      <c r="T19" s="38">
        <f t="shared" si="3"/>
        <v>1194</v>
      </c>
      <c r="U19" s="38">
        <f t="shared" si="3"/>
        <v>2026</v>
      </c>
      <c r="V19" s="38">
        <f t="shared" si="3"/>
        <v>3811</v>
      </c>
      <c r="W19" s="38">
        <f t="shared" si="3"/>
        <v>1252</v>
      </c>
      <c r="X19" s="38">
        <f t="shared" si="3"/>
        <v>1600</v>
      </c>
      <c r="Y19" s="38">
        <f t="shared" si="3"/>
        <v>690</v>
      </c>
      <c r="Z19" s="38">
        <f t="shared" si="3"/>
        <v>11686</v>
      </c>
      <c r="AA19" s="38">
        <f t="shared" si="3"/>
        <v>7257</v>
      </c>
      <c r="AB19" s="38">
        <f t="shared" si="3"/>
        <v>2275</v>
      </c>
      <c r="AC19" s="38">
        <f t="shared" si="3"/>
        <v>9523</v>
      </c>
      <c r="AD19" s="38">
        <f t="shared" si="3"/>
        <v>578</v>
      </c>
      <c r="AE19" s="38">
        <f t="shared" si="3"/>
        <v>1482</v>
      </c>
      <c r="AF19" s="38">
        <f t="shared" si="3"/>
        <v>1087</v>
      </c>
      <c r="AG19" s="38">
        <f t="shared" si="3"/>
        <v>3257</v>
      </c>
      <c r="AH19" s="38">
        <f t="shared" si="3"/>
        <v>1258</v>
      </c>
      <c r="AI19" s="38">
        <f t="shared" si="3"/>
        <v>276</v>
      </c>
      <c r="AJ19" s="38">
        <f t="shared" si="3"/>
        <v>115</v>
      </c>
      <c r="AK19" s="38">
        <f t="shared" si="3"/>
        <v>528</v>
      </c>
      <c r="AL19" s="38">
        <f t="shared" si="3"/>
        <v>102</v>
      </c>
      <c r="AM19" s="38">
        <f t="shared" si="3"/>
        <v>3829</v>
      </c>
      <c r="AN19" s="38">
        <f t="shared" si="3"/>
        <v>716</v>
      </c>
      <c r="AO19" s="38">
        <f t="shared" si="3"/>
        <v>2052</v>
      </c>
      <c r="AP19" s="38">
        <f t="shared" si="3"/>
        <v>4517</v>
      </c>
      <c r="AQ19" s="38">
        <f t="shared" si="3"/>
        <v>2539</v>
      </c>
      <c r="AR19" s="38">
        <f t="shared" si="3"/>
        <v>3072</v>
      </c>
      <c r="AS19" s="38">
        <f t="shared" si="3"/>
        <v>347</v>
      </c>
      <c r="AT19" s="38">
        <f t="shared" si="3"/>
        <v>1414</v>
      </c>
      <c r="AU19" s="38">
        <f t="shared" si="3"/>
        <v>1344</v>
      </c>
      <c r="AV19" s="38">
        <f t="shared" si="3"/>
        <v>837</v>
      </c>
      <c r="AW19" s="38">
        <f t="shared" si="3"/>
        <v>3785</v>
      </c>
      <c r="AX19" s="38">
        <f t="shared" si="3"/>
        <v>815</v>
      </c>
      <c r="AY19" s="38">
        <f t="shared" si="3"/>
        <v>2016</v>
      </c>
      <c r="AZ19" s="38">
        <f t="shared" si="3"/>
        <v>0</v>
      </c>
      <c r="BA19" s="38">
        <f t="shared" si="3"/>
        <v>79485</v>
      </c>
      <c r="BB19" s="38">
        <f t="shared" si="3"/>
        <v>3699</v>
      </c>
      <c r="BC19" s="38">
        <f t="shared" si="3"/>
        <v>79399</v>
      </c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</row>
    <row r="20" spans="1:193" s="4" customFormat="1" ht="24" thickBot="1" x14ac:dyDescent="0.35">
      <c r="A20" s="25">
        <v>6</v>
      </c>
      <c r="B20" s="26" t="s">
        <v>72</v>
      </c>
      <c r="C20" s="27" t="s">
        <v>73</v>
      </c>
      <c r="D20" s="29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/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39"/>
      <c r="AY20" s="28">
        <v>0</v>
      </c>
      <c r="AZ20" s="28"/>
      <c r="BA20" s="33">
        <v>0</v>
      </c>
      <c r="BB20" s="33">
        <v>0</v>
      </c>
      <c r="BC20" s="33">
        <f>D20-AW20</f>
        <v>0</v>
      </c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</row>
    <row r="21" spans="1:193" s="4" customFormat="1" ht="28.5" customHeight="1" thickBot="1" x14ac:dyDescent="0.35">
      <c r="A21" s="25">
        <v>7</v>
      </c>
      <c r="B21" s="26" t="s">
        <v>74</v>
      </c>
      <c r="C21" s="27" t="s">
        <v>75</v>
      </c>
      <c r="D21" s="29">
        <v>38523</v>
      </c>
      <c r="E21" s="28">
        <v>2132</v>
      </c>
      <c r="F21" s="28">
        <v>180</v>
      </c>
      <c r="G21" s="28">
        <v>0</v>
      </c>
      <c r="H21" s="28">
        <v>1052</v>
      </c>
      <c r="I21" s="28">
        <v>57</v>
      </c>
      <c r="J21" s="28"/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98</v>
      </c>
      <c r="R21" s="28">
        <v>0</v>
      </c>
      <c r="S21" s="28">
        <v>0</v>
      </c>
      <c r="T21" s="28">
        <v>2037</v>
      </c>
      <c r="U21" s="28">
        <v>109</v>
      </c>
      <c r="V21" s="28">
        <v>4910</v>
      </c>
      <c r="W21" s="28">
        <v>1380</v>
      </c>
      <c r="X21" s="28">
        <v>0</v>
      </c>
      <c r="Y21" s="28">
        <v>110</v>
      </c>
      <c r="Z21" s="28">
        <v>0</v>
      </c>
      <c r="AA21" s="28">
        <v>0</v>
      </c>
      <c r="AB21" s="28">
        <v>1675</v>
      </c>
      <c r="AC21" s="28">
        <v>0</v>
      </c>
      <c r="AD21" s="28">
        <v>0</v>
      </c>
      <c r="AE21" s="28">
        <v>4</v>
      </c>
      <c r="AF21" s="28">
        <v>39</v>
      </c>
      <c r="AG21" s="28">
        <v>2188</v>
      </c>
      <c r="AH21" s="28">
        <v>1523</v>
      </c>
      <c r="AI21" s="28">
        <v>230</v>
      </c>
      <c r="AJ21" s="28">
        <v>115</v>
      </c>
      <c r="AK21" s="32">
        <v>45</v>
      </c>
      <c r="AL21" s="28">
        <v>0</v>
      </c>
      <c r="AM21" s="28">
        <v>5831</v>
      </c>
      <c r="AN21" s="28">
        <v>35</v>
      </c>
      <c r="AO21" s="28">
        <v>4134</v>
      </c>
      <c r="AP21" s="28">
        <v>1529</v>
      </c>
      <c r="AQ21" s="28">
        <v>813</v>
      </c>
      <c r="AR21" s="28">
        <v>1818</v>
      </c>
      <c r="AS21" s="28">
        <v>0</v>
      </c>
      <c r="AT21" s="28">
        <v>0</v>
      </c>
      <c r="AU21" s="28">
        <v>443</v>
      </c>
      <c r="AV21" s="28">
        <v>6602</v>
      </c>
      <c r="AW21" s="30">
        <v>1527</v>
      </c>
      <c r="AX21" s="40">
        <v>327</v>
      </c>
      <c r="AY21" s="41">
        <v>0</v>
      </c>
      <c r="AZ21" s="28"/>
      <c r="BA21" s="33">
        <v>36410</v>
      </c>
      <c r="BB21" s="33">
        <v>2113</v>
      </c>
      <c r="BC21" s="33">
        <f t="shared" ref="BC21:BC25" si="4">D21-AW21</f>
        <v>36996</v>
      </c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</row>
    <row r="22" spans="1:193" s="4" customFormat="1" ht="23.25" x14ac:dyDescent="0.3">
      <c r="A22" s="25">
        <v>8</v>
      </c>
      <c r="B22" s="26" t="s">
        <v>76</v>
      </c>
      <c r="C22" s="27" t="s">
        <v>77</v>
      </c>
      <c r="D22" s="29">
        <f>9337-1647</f>
        <v>7690</v>
      </c>
      <c r="E22" s="28">
        <v>0</v>
      </c>
      <c r="F22" s="28">
        <v>0</v>
      </c>
      <c r="G22" s="28">
        <v>148</v>
      </c>
      <c r="H22" s="28">
        <v>160</v>
      </c>
      <c r="I22" s="28">
        <v>600</v>
      </c>
      <c r="J22" s="28"/>
      <c r="K22" s="28">
        <v>48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30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838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4291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1303</v>
      </c>
      <c r="AV22" s="28">
        <v>272</v>
      </c>
      <c r="AW22" s="28">
        <v>0</v>
      </c>
      <c r="AX22" s="42"/>
      <c r="AY22" s="28">
        <v>0</v>
      </c>
      <c r="AZ22" s="28"/>
      <c r="BA22" s="33">
        <f>9337-1647</f>
        <v>7690</v>
      </c>
      <c r="BB22" s="33">
        <v>0</v>
      </c>
      <c r="BC22" s="33">
        <f t="shared" si="4"/>
        <v>7690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</row>
    <row r="23" spans="1:193" s="4" customFormat="1" ht="23.25" x14ac:dyDescent="0.3">
      <c r="A23" s="25">
        <v>9</v>
      </c>
      <c r="B23" s="26" t="s">
        <v>78</v>
      </c>
      <c r="C23" s="27" t="s">
        <v>79</v>
      </c>
      <c r="D23" s="29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/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/>
      <c r="AY23" s="28">
        <v>0</v>
      </c>
      <c r="AZ23" s="28"/>
      <c r="BA23" s="33">
        <v>0</v>
      </c>
      <c r="BB23" s="33">
        <v>0</v>
      </c>
      <c r="BC23" s="33">
        <f t="shared" si="4"/>
        <v>0</v>
      </c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</row>
    <row r="24" spans="1:193" s="4" customFormat="1" ht="23.25" x14ac:dyDescent="0.3">
      <c r="A24" s="25">
        <v>10</v>
      </c>
      <c r="B24" s="26" t="s">
        <v>80</v>
      </c>
      <c r="C24" s="27" t="s">
        <v>81</v>
      </c>
      <c r="D24" s="29">
        <v>5563</v>
      </c>
      <c r="E24" s="28">
        <v>5563</v>
      </c>
      <c r="F24" s="28">
        <v>5473</v>
      </c>
      <c r="G24" s="28">
        <v>0</v>
      </c>
      <c r="H24" s="28">
        <v>0</v>
      </c>
      <c r="I24" s="28">
        <v>0</v>
      </c>
      <c r="J24" s="28"/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/>
      <c r="AY24" s="28">
        <v>0</v>
      </c>
      <c r="AZ24" s="28"/>
      <c r="BA24" s="33">
        <v>5563</v>
      </c>
      <c r="BB24" s="33">
        <v>0</v>
      </c>
      <c r="BC24" s="33">
        <f t="shared" si="4"/>
        <v>5563</v>
      </c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</row>
    <row r="25" spans="1:193" s="4" customFormat="1" ht="23.25" x14ac:dyDescent="0.3">
      <c r="A25" s="25">
        <v>11</v>
      </c>
      <c r="B25" s="26" t="s">
        <v>82</v>
      </c>
      <c r="C25" s="27" t="s">
        <v>83</v>
      </c>
      <c r="D25" s="29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/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/>
      <c r="AY25" s="28">
        <v>0</v>
      </c>
      <c r="AZ25" s="28"/>
      <c r="BA25" s="33">
        <v>0</v>
      </c>
      <c r="BB25" s="33">
        <v>0</v>
      </c>
      <c r="BC25" s="33">
        <f t="shared" si="4"/>
        <v>0</v>
      </c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</row>
    <row r="26" spans="1:193" s="4" customFormat="1" ht="22.5" x14ac:dyDescent="0.3">
      <c r="A26" s="35"/>
      <c r="B26" s="36" t="s">
        <v>84</v>
      </c>
      <c r="C26" s="43"/>
      <c r="D26" s="38">
        <f>SUM(D20:D25)</f>
        <v>51776</v>
      </c>
      <c r="E26" s="38">
        <f t="shared" ref="E26:BB26" si="5">SUM(E20:E25)</f>
        <v>7695</v>
      </c>
      <c r="F26" s="38">
        <f t="shared" si="5"/>
        <v>5653</v>
      </c>
      <c r="G26" s="38">
        <f t="shared" si="5"/>
        <v>148</v>
      </c>
      <c r="H26" s="38">
        <f t="shared" si="5"/>
        <v>1212</v>
      </c>
      <c r="I26" s="38">
        <f t="shared" si="5"/>
        <v>657</v>
      </c>
      <c r="J26" s="38">
        <f t="shared" si="5"/>
        <v>0</v>
      </c>
      <c r="K26" s="38">
        <f t="shared" si="5"/>
        <v>48</v>
      </c>
      <c r="L26" s="38">
        <f t="shared" si="5"/>
        <v>0</v>
      </c>
      <c r="M26" s="38">
        <f t="shared" si="5"/>
        <v>0</v>
      </c>
      <c r="N26" s="38">
        <f t="shared" si="5"/>
        <v>0</v>
      </c>
      <c r="O26" s="38">
        <f t="shared" si="5"/>
        <v>0</v>
      </c>
      <c r="P26" s="38">
        <f t="shared" si="5"/>
        <v>0</v>
      </c>
      <c r="Q26" s="38">
        <f t="shared" si="5"/>
        <v>98</v>
      </c>
      <c r="R26" s="38">
        <f t="shared" si="5"/>
        <v>0</v>
      </c>
      <c r="S26" s="38">
        <f t="shared" si="5"/>
        <v>0</v>
      </c>
      <c r="T26" s="38">
        <f t="shared" si="5"/>
        <v>2037</v>
      </c>
      <c r="U26" s="38">
        <f t="shared" si="5"/>
        <v>109</v>
      </c>
      <c r="V26" s="38">
        <f t="shared" si="5"/>
        <v>4940</v>
      </c>
      <c r="W26" s="38">
        <f t="shared" si="5"/>
        <v>1380</v>
      </c>
      <c r="X26" s="38">
        <f t="shared" si="5"/>
        <v>0</v>
      </c>
      <c r="Y26" s="38">
        <f t="shared" si="5"/>
        <v>110</v>
      </c>
      <c r="Z26" s="38">
        <f t="shared" si="5"/>
        <v>0</v>
      </c>
      <c r="AA26" s="38">
        <f t="shared" si="5"/>
        <v>0</v>
      </c>
      <c r="AB26" s="38">
        <f t="shared" si="5"/>
        <v>1675</v>
      </c>
      <c r="AC26" s="38">
        <f t="shared" si="5"/>
        <v>0</v>
      </c>
      <c r="AD26" s="38">
        <f t="shared" si="5"/>
        <v>0</v>
      </c>
      <c r="AE26" s="38">
        <f t="shared" si="5"/>
        <v>842</v>
      </c>
      <c r="AF26" s="38">
        <f t="shared" si="5"/>
        <v>39</v>
      </c>
      <c r="AG26" s="38">
        <f t="shared" si="5"/>
        <v>2188</v>
      </c>
      <c r="AH26" s="38">
        <f t="shared" si="5"/>
        <v>1523</v>
      </c>
      <c r="AI26" s="38">
        <f t="shared" si="5"/>
        <v>230</v>
      </c>
      <c r="AJ26" s="38">
        <f t="shared" si="5"/>
        <v>115</v>
      </c>
      <c r="AK26" s="38">
        <f t="shared" si="5"/>
        <v>45</v>
      </c>
      <c r="AL26" s="38">
        <f t="shared" si="5"/>
        <v>0</v>
      </c>
      <c r="AM26" s="38">
        <f t="shared" si="5"/>
        <v>10122</v>
      </c>
      <c r="AN26" s="38">
        <f t="shared" si="5"/>
        <v>35</v>
      </c>
      <c r="AO26" s="38">
        <f t="shared" si="5"/>
        <v>4134</v>
      </c>
      <c r="AP26" s="38">
        <f t="shared" si="5"/>
        <v>1529</v>
      </c>
      <c r="AQ26" s="38">
        <f t="shared" si="5"/>
        <v>813</v>
      </c>
      <c r="AR26" s="38">
        <f t="shared" si="5"/>
        <v>1818</v>
      </c>
      <c r="AS26" s="38">
        <f t="shared" si="5"/>
        <v>0</v>
      </c>
      <c r="AT26" s="38">
        <f t="shared" si="5"/>
        <v>0</v>
      </c>
      <c r="AU26" s="38">
        <f t="shared" si="5"/>
        <v>1746</v>
      </c>
      <c r="AV26" s="38">
        <f t="shared" si="5"/>
        <v>6874</v>
      </c>
      <c r="AW26" s="38">
        <f t="shared" si="5"/>
        <v>1527</v>
      </c>
      <c r="AX26" s="38">
        <f t="shared" si="5"/>
        <v>327</v>
      </c>
      <c r="AY26" s="38">
        <f t="shared" si="5"/>
        <v>0</v>
      </c>
      <c r="AZ26" s="38">
        <f t="shared" si="5"/>
        <v>0</v>
      </c>
      <c r="BA26" s="38">
        <f t="shared" si="5"/>
        <v>49663</v>
      </c>
      <c r="BB26" s="38">
        <f t="shared" si="5"/>
        <v>2113</v>
      </c>
      <c r="BC26" s="38">
        <f>SUM(BC20:BC25)</f>
        <v>50249</v>
      </c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</row>
    <row r="27" spans="1:193" s="4" customFormat="1" ht="40.5" customHeight="1" x14ac:dyDescent="0.3">
      <c r="A27" s="25">
        <v>12</v>
      </c>
      <c r="B27" s="26" t="s">
        <v>85</v>
      </c>
      <c r="C27" s="27" t="s">
        <v>86</v>
      </c>
      <c r="D27" s="29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/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/>
      <c r="AY27" s="28">
        <v>0</v>
      </c>
      <c r="AZ27" s="28"/>
      <c r="BA27" s="33">
        <v>0</v>
      </c>
      <c r="BB27" s="33">
        <v>0</v>
      </c>
      <c r="BC27" s="33">
        <v>0</v>
      </c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</row>
    <row r="28" spans="1:193" s="4" customFormat="1" ht="23.25" x14ac:dyDescent="0.3">
      <c r="A28" s="25">
        <v>13</v>
      </c>
      <c r="B28" s="26" t="s">
        <v>87</v>
      </c>
      <c r="C28" s="27" t="s">
        <v>88</v>
      </c>
      <c r="D28" s="29">
        <v>7351</v>
      </c>
      <c r="E28" s="28">
        <v>2316</v>
      </c>
      <c r="F28" s="28">
        <v>1200</v>
      </c>
      <c r="G28" s="28">
        <v>3</v>
      </c>
      <c r="H28" s="28">
        <v>12</v>
      </c>
      <c r="I28" s="28">
        <v>50</v>
      </c>
      <c r="J28" s="28"/>
      <c r="K28" s="28">
        <v>22</v>
      </c>
      <c r="L28" s="28">
        <v>2</v>
      </c>
      <c r="M28" s="28">
        <v>0</v>
      </c>
      <c r="N28" s="28">
        <v>67</v>
      </c>
      <c r="O28" s="28">
        <v>105</v>
      </c>
      <c r="P28" s="28">
        <v>31</v>
      </c>
      <c r="Q28" s="28">
        <v>2114</v>
      </c>
      <c r="R28" s="28">
        <v>0</v>
      </c>
      <c r="S28" s="28">
        <v>0</v>
      </c>
      <c r="T28" s="28">
        <v>27</v>
      </c>
      <c r="U28" s="28">
        <v>2</v>
      </c>
      <c r="V28" s="28">
        <v>398</v>
      </c>
      <c r="W28" s="28">
        <v>67</v>
      </c>
      <c r="X28" s="28">
        <v>271</v>
      </c>
      <c r="Y28" s="28">
        <v>2</v>
      </c>
      <c r="Z28" s="28">
        <v>0</v>
      </c>
      <c r="AA28" s="28">
        <v>0</v>
      </c>
      <c r="AB28" s="28">
        <v>24</v>
      </c>
      <c r="AC28" s="28">
        <v>0</v>
      </c>
      <c r="AD28" s="28">
        <v>42</v>
      </c>
      <c r="AE28" s="28">
        <v>255</v>
      </c>
      <c r="AF28" s="28">
        <v>4</v>
      </c>
      <c r="AG28" s="28">
        <v>10</v>
      </c>
      <c r="AH28" s="28">
        <v>0</v>
      </c>
      <c r="AI28" s="28">
        <v>0</v>
      </c>
      <c r="AJ28" s="28">
        <v>0</v>
      </c>
      <c r="AK28" s="28">
        <v>0</v>
      </c>
      <c r="AL28" s="28">
        <v>2</v>
      </c>
      <c r="AM28" s="28">
        <v>282</v>
      </c>
      <c r="AN28" s="28">
        <v>0</v>
      </c>
      <c r="AO28" s="28">
        <v>158</v>
      </c>
      <c r="AP28" s="28">
        <v>165</v>
      </c>
      <c r="AQ28" s="28">
        <v>244</v>
      </c>
      <c r="AR28" s="28">
        <v>8</v>
      </c>
      <c r="AS28" s="28">
        <v>16</v>
      </c>
      <c r="AT28" s="28">
        <v>0</v>
      </c>
      <c r="AU28" s="28">
        <v>38</v>
      </c>
      <c r="AV28" s="28">
        <v>36</v>
      </c>
      <c r="AW28" s="28">
        <v>578</v>
      </c>
      <c r="AX28" s="28">
        <v>578</v>
      </c>
      <c r="AY28" s="28">
        <v>0</v>
      </c>
      <c r="AZ28" s="28"/>
      <c r="BA28" s="33">
        <v>7284</v>
      </c>
      <c r="BB28" s="33">
        <v>67</v>
      </c>
      <c r="BC28" s="33">
        <v>6773</v>
      </c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</row>
    <row r="29" spans="1:193" s="4" customFormat="1" ht="25.5" customHeight="1" x14ac:dyDescent="0.3">
      <c r="A29" s="44">
        <v>14</v>
      </c>
      <c r="B29" s="45" t="s">
        <v>89</v>
      </c>
      <c r="C29" s="27" t="s">
        <v>90</v>
      </c>
      <c r="D29" s="29">
        <v>12228</v>
      </c>
      <c r="E29" s="28">
        <v>3</v>
      </c>
      <c r="F29" s="28">
        <v>0</v>
      </c>
      <c r="G29" s="28">
        <v>2</v>
      </c>
      <c r="H29" s="28">
        <v>808</v>
      </c>
      <c r="I29" s="28">
        <v>229</v>
      </c>
      <c r="J29" s="28"/>
      <c r="K29" s="28">
        <v>18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1112</v>
      </c>
      <c r="R29" s="28">
        <v>0</v>
      </c>
      <c r="S29" s="28">
        <v>5</v>
      </c>
      <c r="T29" s="28">
        <v>188</v>
      </c>
      <c r="U29" s="28">
        <v>28</v>
      </c>
      <c r="V29" s="28">
        <v>1546</v>
      </c>
      <c r="W29" s="28">
        <v>203</v>
      </c>
      <c r="X29" s="28">
        <v>0</v>
      </c>
      <c r="Y29" s="28">
        <v>16</v>
      </c>
      <c r="Z29" s="28">
        <v>0</v>
      </c>
      <c r="AA29" s="28">
        <v>0</v>
      </c>
      <c r="AB29" s="28">
        <v>14</v>
      </c>
      <c r="AC29" s="28">
        <v>896</v>
      </c>
      <c r="AD29" s="28">
        <v>0</v>
      </c>
      <c r="AE29" s="28">
        <v>264</v>
      </c>
      <c r="AF29" s="28">
        <v>25</v>
      </c>
      <c r="AG29" s="28">
        <v>216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4605</v>
      </c>
      <c r="AN29" s="28">
        <v>42</v>
      </c>
      <c r="AO29" s="28">
        <v>493</v>
      </c>
      <c r="AP29" s="28">
        <v>303</v>
      </c>
      <c r="AQ29" s="28">
        <v>511</v>
      </c>
      <c r="AR29" s="28">
        <v>286</v>
      </c>
      <c r="AS29" s="28">
        <v>4</v>
      </c>
      <c r="AT29" s="28">
        <v>12</v>
      </c>
      <c r="AU29" s="28">
        <v>390</v>
      </c>
      <c r="AV29" s="28">
        <v>14</v>
      </c>
      <c r="AW29" s="28">
        <v>0</v>
      </c>
      <c r="AX29" s="28"/>
      <c r="AY29" s="28">
        <v>0</v>
      </c>
      <c r="AZ29" s="28"/>
      <c r="BA29" s="33">
        <v>12228</v>
      </c>
      <c r="BB29" s="33">
        <v>0</v>
      </c>
      <c r="BC29" s="33">
        <v>12228</v>
      </c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</row>
    <row r="30" spans="1:193" ht="43.5" customHeight="1" x14ac:dyDescent="0.3">
      <c r="A30" s="46"/>
      <c r="B30" s="47" t="s">
        <v>91</v>
      </c>
      <c r="C30" s="48"/>
      <c r="D30" s="38">
        <v>19579</v>
      </c>
      <c r="E30" s="38">
        <v>2319</v>
      </c>
      <c r="F30" s="38">
        <v>1200</v>
      </c>
      <c r="G30" s="38">
        <v>5</v>
      </c>
      <c r="H30" s="38">
        <v>820</v>
      </c>
      <c r="I30" s="38">
        <v>279</v>
      </c>
      <c r="J30" s="38">
        <v>0</v>
      </c>
      <c r="K30" s="38">
        <v>40</v>
      </c>
      <c r="L30" s="38">
        <v>2</v>
      </c>
      <c r="M30" s="38">
        <v>0</v>
      </c>
      <c r="N30" s="38">
        <v>67</v>
      </c>
      <c r="O30" s="38">
        <v>105</v>
      </c>
      <c r="P30" s="38">
        <v>31</v>
      </c>
      <c r="Q30" s="38">
        <v>3226</v>
      </c>
      <c r="R30" s="38">
        <v>0</v>
      </c>
      <c r="S30" s="38">
        <v>5</v>
      </c>
      <c r="T30" s="38">
        <v>215</v>
      </c>
      <c r="U30" s="38">
        <v>30</v>
      </c>
      <c r="V30" s="38">
        <v>1944</v>
      </c>
      <c r="W30" s="38">
        <v>270</v>
      </c>
      <c r="X30" s="38">
        <v>271</v>
      </c>
      <c r="Y30" s="38">
        <v>18</v>
      </c>
      <c r="Z30" s="38">
        <v>0</v>
      </c>
      <c r="AA30" s="38">
        <v>0</v>
      </c>
      <c r="AB30" s="38">
        <v>38</v>
      </c>
      <c r="AC30" s="38">
        <v>896</v>
      </c>
      <c r="AD30" s="38">
        <v>42</v>
      </c>
      <c r="AE30" s="38">
        <v>519</v>
      </c>
      <c r="AF30" s="38">
        <v>29</v>
      </c>
      <c r="AG30" s="38">
        <v>226</v>
      </c>
      <c r="AH30" s="38">
        <v>0</v>
      </c>
      <c r="AI30" s="38">
        <v>0</v>
      </c>
      <c r="AJ30" s="38">
        <v>0</v>
      </c>
      <c r="AK30" s="38">
        <v>0</v>
      </c>
      <c r="AL30" s="38">
        <v>2</v>
      </c>
      <c r="AM30" s="38">
        <v>4887</v>
      </c>
      <c r="AN30" s="38">
        <v>42</v>
      </c>
      <c r="AO30" s="38">
        <v>651</v>
      </c>
      <c r="AP30" s="38">
        <v>468</v>
      </c>
      <c r="AQ30" s="38">
        <v>755</v>
      </c>
      <c r="AR30" s="38">
        <v>294</v>
      </c>
      <c r="AS30" s="38">
        <v>20</v>
      </c>
      <c r="AT30" s="38">
        <v>12</v>
      </c>
      <c r="AU30" s="38">
        <v>428</v>
      </c>
      <c r="AV30" s="38">
        <v>50</v>
      </c>
      <c r="AW30" s="38">
        <v>578</v>
      </c>
      <c r="AX30" s="38">
        <v>578</v>
      </c>
      <c r="AY30" s="38">
        <v>0</v>
      </c>
      <c r="AZ30" s="38">
        <v>0</v>
      </c>
      <c r="BA30" s="38">
        <v>19512</v>
      </c>
      <c r="BB30" s="38">
        <v>67</v>
      </c>
      <c r="BC30" s="38">
        <v>19001</v>
      </c>
    </row>
    <row r="31" spans="1:193" ht="23.25" x14ac:dyDescent="0.3">
      <c r="A31" s="49">
        <v>15</v>
      </c>
      <c r="B31" s="50" t="s">
        <v>92</v>
      </c>
      <c r="C31" s="27" t="s">
        <v>93</v>
      </c>
      <c r="D31" s="29">
        <v>1832</v>
      </c>
      <c r="E31" s="28">
        <v>0</v>
      </c>
      <c r="F31" s="28">
        <v>0</v>
      </c>
      <c r="G31" s="28">
        <v>0</v>
      </c>
      <c r="H31" s="28">
        <v>337</v>
      </c>
      <c r="I31" s="28">
        <v>0</v>
      </c>
      <c r="J31" s="28"/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214</v>
      </c>
      <c r="R31" s="28">
        <v>0</v>
      </c>
      <c r="S31" s="28">
        <v>0</v>
      </c>
      <c r="T31" s="28">
        <v>58</v>
      </c>
      <c r="U31" s="28">
        <v>0</v>
      </c>
      <c r="V31" s="28">
        <v>0</v>
      </c>
      <c r="W31" s="28">
        <v>129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19</v>
      </c>
      <c r="AF31" s="28">
        <v>0</v>
      </c>
      <c r="AG31" s="28">
        <v>67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852</v>
      </c>
      <c r="AN31" s="28">
        <v>0</v>
      </c>
      <c r="AO31" s="28">
        <v>0</v>
      </c>
      <c r="AP31" s="28">
        <v>17</v>
      </c>
      <c r="AQ31" s="28">
        <v>12</v>
      </c>
      <c r="AR31" s="28">
        <v>0</v>
      </c>
      <c r="AS31" s="28">
        <v>0</v>
      </c>
      <c r="AT31" s="28">
        <v>0</v>
      </c>
      <c r="AU31" s="28">
        <v>127</v>
      </c>
      <c r="AV31" s="28">
        <v>0</v>
      </c>
      <c r="AW31" s="28">
        <v>0</v>
      </c>
      <c r="AX31" s="28"/>
      <c r="AY31" s="28">
        <v>0</v>
      </c>
      <c r="AZ31" s="28"/>
      <c r="BA31" s="33">
        <v>1832</v>
      </c>
      <c r="BB31" s="33">
        <v>0</v>
      </c>
      <c r="BC31" s="33">
        <v>1832</v>
      </c>
    </row>
    <row r="32" spans="1:193" ht="23.25" x14ac:dyDescent="0.3">
      <c r="A32" s="25">
        <v>16</v>
      </c>
      <c r="B32" s="26" t="s">
        <v>94</v>
      </c>
      <c r="C32" s="27" t="s">
        <v>95</v>
      </c>
      <c r="D32" s="29">
        <v>1703</v>
      </c>
      <c r="E32" s="28">
        <v>0</v>
      </c>
      <c r="F32" s="28">
        <v>0</v>
      </c>
      <c r="G32" s="28">
        <v>0</v>
      </c>
      <c r="H32" s="28">
        <v>59</v>
      </c>
      <c r="I32" s="28">
        <v>0</v>
      </c>
      <c r="J32" s="28"/>
      <c r="K32" s="28">
        <v>4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78</v>
      </c>
      <c r="R32" s="28">
        <v>0</v>
      </c>
      <c r="S32" s="28">
        <v>0</v>
      </c>
      <c r="T32" s="28">
        <v>0</v>
      </c>
      <c r="U32" s="28">
        <v>0</v>
      </c>
      <c r="V32" s="28">
        <v>349</v>
      </c>
      <c r="W32" s="28">
        <v>23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1174</v>
      </c>
      <c r="AN32" s="28">
        <v>0</v>
      </c>
      <c r="AO32" s="28">
        <v>0</v>
      </c>
      <c r="AP32" s="28">
        <v>12</v>
      </c>
      <c r="AQ32" s="28">
        <v>0</v>
      </c>
      <c r="AR32" s="28">
        <v>0</v>
      </c>
      <c r="AS32" s="28">
        <v>0</v>
      </c>
      <c r="AT32" s="28">
        <v>0</v>
      </c>
      <c r="AU32" s="28">
        <v>4</v>
      </c>
      <c r="AV32" s="28">
        <v>0</v>
      </c>
      <c r="AW32" s="28">
        <v>0</v>
      </c>
      <c r="AX32" s="28"/>
      <c r="AY32" s="28">
        <v>0</v>
      </c>
      <c r="AZ32" s="28"/>
      <c r="BA32" s="33">
        <v>1703</v>
      </c>
      <c r="BB32" s="33">
        <v>0</v>
      </c>
      <c r="BC32" s="33">
        <v>1703</v>
      </c>
    </row>
    <row r="33" spans="1:193" ht="23.25" x14ac:dyDescent="0.3">
      <c r="A33" s="49">
        <v>17</v>
      </c>
      <c r="B33" s="26" t="s">
        <v>96</v>
      </c>
      <c r="C33" s="27" t="s">
        <v>97</v>
      </c>
      <c r="D33" s="29">
        <v>2123</v>
      </c>
      <c r="E33" s="28">
        <v>0</v>
      </c>
      <c r="F33" s="28">
        <v>0</v>
      </c>
      <c r="G33" s="28">
        <v>0</v>
      </c>
      <c r="H33" s="28">
        <v>218</v>
      </c>
      <c r="I33" s="28">
        <v>24</v>
      </c>
      <c r="J33" s="28"/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158</v>
      </c>
      <c r="R33" s="28">
        <v>0</v>
      </c>
      <c r="S33" s="28">
        <v>0</v>
      </c>
      <c r="T33" s="28">
        <v>0</v>
      </c>
      <c r="U33" s="28">
        <v>18</v>
      </c>
      <c r="V33" s="28">
        <v>194</v>
      </c>
      <c r="W33" s="28">
        <v>222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28</v>
      </c>
      <c r="AF33" s="28">
        <v>0</v>
      </c>
      <c r="AG33" s="28">
        <v>6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1102</v>
      </c>
      <c r="AN33" s="28">
        <v>0</v>
      </c>
      <c r="AO33" s="28">
        <v>0</v>
      </c>
      <c r="AP33" s="28">
        <v>16</v>
      </c>
      <c r="AQ33" s="28">
        <v>11</v>
      </c>
      <c r="AR33" s="28">
        <v>93</v>
      </c>
      <c r="AS33" s="28">
        <v>0</v>
      </c>
      <c r="AT33" s="28">
        <v>0</v>
      </c>
      <c r="AU33" s="28">
        <v>33</v>
      </c>
      <c r="AV33" s="28">
        <v>0</v>
      </c>
      <c r="AW33" s="28">
        <v>0</v>
      </c>
      <c r="AX33" s="28"/>
      <c r="AY33" s="28">
        <v>0</v>
      </c>
      <c r="AZ33" s="28"/>
      <c r="BA33" s="33">
        <v>2123</v>
      </c>
      <c r="BB33" s="33">
        <v>0</v>
      </c>
      <c r="BC33" s="33">
        <v>2123</v>
      </c>
    </row>
    <row r="34" spans="1:193" ht="23.25" x14ac:dyDescent="0.3">
      <c r="A34" s="25">
        <v>18</v>
      </c>
      <c r="B34" s="51" t="s">
        <v>98</v>
      </c>
      <c r="C34" s="27" t="s">
        <v>99</v>
      </c>
      <c r="D34" s="29">
        <v>4913</v>
      </c>
      <c r="E34" s="28">
        <v>411</v>
      </c>
      <c r="F34" s="28">
        <v>141</v>
      </c>
      <c r="G34" s="28">
        <v>0</v>
      </c>
      <c r="H34" s="28">
        <v>200</v>
      </c>
      <c r="I34" s="28">
        <v>31</v>
      </c>
      <c r="J34" s="28"/>
      <c r="K34" s="28">
        <v>23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486</v>
      </c>
      <c r="R34" s="28">
        <v>0</v>
      </c>
      <c r="S34" s="28">
        <v>0</v>
      </c>
      <c r="T34" s="28">
        <v>16</v>
      </c>
      <c r="U34" s="28">
        <v>8</v>
      </c>
      <c r="V34" s="28">
        <v>1527</v>
      </c>
      <c r="W34" s="28">
        <v>431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63</v>
      </c>
      <c r="AF34" s="28">
        <v>20</v>
      </c>
      <c r="AG34" s="28">
        <v>59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1010</v>
      </c>
      <c r="AN34" s="28">
        <v>0</v>
      </c>
      <c r="AO34" s="28">
        <v>0</v>
      </c>
      <c r="AP34" s="28">
        <v>239</v>
      </c>
      <c r="AQ34" s="28">
        <v>95</v>
      </c>
      <c r="AR34" s="28">
        <v>224</v>
      </c>
      <c r="AS34" s="28">
        <v>0</v>
      </c>
      <c r="AT34" s="28">
        <v>0</v>
      </c>
      <c r="AU34" s="28">
        <v>70</v>
      </c>
      <c r="AV34" s="28">
        <v>0</v>
      </c>
      <c r="AW34" s="28">
        <v>0</v>
      </c>
      <c r="AX34" s="28"/>
      <c r="AY34" s="28">
        <v>0</v>
      </c>
      <c r="AZ34" s="28"/>
      <c r="BA34" s="33">
        <v>4913</v>
      </c>
      <c r="BB34" s="33">
        <v>0</v>
      </c>
      <c r="BC34" s="33">
        <v>4913</v>
      </c>
    </row>
    <row r="35" spans="1:193" s="52" customFormat="1" ht="23.25" x14ac:dyDescent="0.3">
      <c r="A35" s="49">
        <v>19</v>
      </c>
      <c r="B35" s="26" t="s">
        <v>100</v>
      </c>
      <c r="C35" s="27" t="s">
        <v>101</v>
      </c>
      <c r="D35" s="29">
        <v>1775</v>
      </c>
      <c r="E35" s="28">
        <v>0</v>
      </c>
      <c r="F35" s="28">
        <v>0</v>
      </c>
      <c r="G35" s="28">
        <v>0</v>
      </c>
      <c r="H35" s="28">
        <v>102</v>
      </c>
      <c r="I35" s="28">
        <v>0</v>
      </c>
      <c r="J35" s="28"/>
      <c r="K35" s="28">
        <v>16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59</v>
      </c>
      <c r="R35" s="28">
        <v>0</v>
      </c>
      <c r="S35" s="28">
        <v>0</v>
      </c>
      <c r="T35" s="28">
        <v>0</v>
      </c>
      <c r="U35" s="28">
        <v>0</v>
      </c>
      <c r="V35" s="28">
        <v>12</v>
      </c>
      <c r="W35" s="28">
        <v>4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23</v>
      </c>
      <c r="AE35" s="28">
        <v>20</v>
      </c>
      <c r="AF35" s="28">
        <v>0</v>
      </c>
      <c r="AG35" s="28">
        <v>24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982</v>
      </c>
      <c r="AN35" s="28">
        <v>0</v>
      </c>
      <c r="AO35" s="28">
        <v>0</v>
      </c>
      <c r="AP35" s="28">
        <v>76</v>
      </c>
      <c r="AQ35" s="28">
        <v>422</v>
      </c>
      <c r="AR35" s="28">
        <v>0</v>
      </c>
      <c r="AS35" s="28">
        <v>0</v>
      </c>
      <c r="AT35" s="28">
        <v>0</v>
      </c>
      <c r="AU35" s="28">
        <v>35</v>
      </c>
      <c r="AV35" s="28">
        <v>0</v>
      </c>
      <c r="AW35" s="28">
        <v>0</v>
      </c>
      <c r="AX35" s="28"/>
      <c r="AY35" s="28">
        <v>0</v>
      </c>
      <c r="AZ35" s="28"/>
      <c r="BA35" s="33">
        <v>1775</v>
      </c>
      <c r="BB35" s="33">
        <v>0</v>
      </c>
      <c r="BC35" s="33">
        <v>1775</v>
      </c>
      <c r="BD35" s="53"/>
      <c r="BE35" s="53"/>
      <c r="BF35" s="53"/>
    </row>
    <row r="36" spans="1:193" s="52" customFormat="1" ht="23.25" x14ac:dyDescent="0.3">
      <c r="A36" s="25">
        <v>20</v>
      </c>
      <c r="B36" s="26" t="s">
        <v>102</v>
      </c>
      <c r="C36" s="27" t="s">
        <v>103</v>
      </c>
      <c r="D36" s="29">
        <v>533</v>
      </c>
      <c r="E36" s="28">
        <v>0</v>
      </c>
      <c r="F36" s="28">
        <v>0</v>
      </c>
      <c r="G36" s="28">
        <v>0</v>
      </c>
      <c r="H36" s="28">
        <v>39</v>
      </c>
      <c r="I36" s="28">
        <v>35</v>
      </c>
      <c r="J36" s="28"/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16</v>
      </c>
      <c r="R36" s="28">
        <v>0</v>
      </c>
      <c r="S36" s="28">
        <v>0</v>
      </c>
      <c r="T36" s="28">
        <v>0</v>
      </c>
      <c r="U36" s="28">
        <v>0</v>
      </c>
      <c r="V36" s="28">
        <v>149</v>
      </c>
      <c r="W36" s="28">
        <v>55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12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180</v>
      </c>
      <c r="AN36" s="28">
        <v>0</v>
      </c>
      <c r="AO36" s="28">
        <v>0</v>
      </c>
      <c r="AP36" s="28">
        <v>8</v>
      </c>
      <c r="AQ36" s="28">
        <v>12</v>
      </c>
      <c r="AR36" s="28">
        <v>0</v>
      </c>
      <c r="AS36" s="28">
        <v>0</v>
      </c>
      <c r="AT36" s="28">
        <v>0</v>
      </c>
      <c r="AU36" s="28">
        <v>27</v>
      </c>
      <c r="AV36" s="28">
        <v>0</v>
      </c>
      <c r="AW36" s="28">
        <v>0</v>
      </c>
      <c r="AX36" s="28"/>
      <c r="AY36" s="28">
        <v>0</v>
      </c>
      <c r="AZ36" s="28"/>
      <c r="BA36" s="33">
        <v>533</v>
      </c>
      <c r="BB36" s="33">
        <v>0</v>
      </c>
      <c r="BC36" s="33">
        <v>533</v>
      </c>
      <c r="BD36" s="53"/>
      <c r="BE36" s="53"/>
      <c r="BF36" s="53"/>
    </row>
    <row r="37" spans="1:193" ht="40.5" x14ac:dyDescent="0.3">
      <c r="A37" s="49">
        <v>21</v>
      </c>
      <c r="B37" s="26" t="s">
        <v>104</v>
      </c>
      <c r="C37" s="27" t="s">
        <v>105</v>
      </c>
      <c r="D37" s="29">
        <v>5501</v>
      </c>
      <c r="E37" s="28">
        <v>486</v>
      </c>
      <c r="F37" s="28">
        <v>43</v>
      </c>
      <c r="G37" s="28">
        <v>0</v>
      </c>
      <c r="H37" s="28">
        <v>306</v>
      </c>
      <c r="I37" s="28">
        <v>39</v>
      </c>
      <c r="J37" s="28"/>
      <c r="K37" s="28">
        <v>12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420</v>
      </c>
      <c r="R37" s="28">
        <v>0</v>
      </c>
      <c r="S37" s="28">
        <v>8</v>
      </c>
      <c r="T37" s="28">
        <v>110</v>
      </c>
      <c r="U37" s="28">
        <v>35</v>
      </c>
      <c r="V37" s="28">
        <v>1230</v>
      </c>
      <c r="W37" s="28">
        <v>117</v>
      </c>
      <c r="X37" s="28">
        <v>0</v>
      </c>
      <c r="Y37" s="28">
        <v>8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117</v>
      </c>
      <c r="AF37" s="28">
        <v>8</v>
      </c>
      <c r="AG37" s="28">
        <v>184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2006</v>
      </c>
      <c r="AN37" s="28">
        <v>12</v>
      </c>
      <c r="AO37" s="28">
        <v>12</v>
      </c>
      <c r="AP37" s="28">
        <v>0</v>
      </c>
      <c r="AQ37" s="28">
        <v>137</v>
      </c>
      <c r="AR37" s="28">
        <v>227</v>
      </c>
      <c r="AS37" s="28">
        <v>0</v>
      </c>
      <c r="AT37" s="28">
        <v>0</v>
      </c>
      <c r="AU37" s="28">
        <v>35</v>
      </c>
      <c r="AV37" s="28">
        <v>0</v>
      </c>
      <c r="AW37" s="28">
        <v>0</v>
      </c>
      <c r="AX37" s="28"/>
      <c r="AY37" s="28">
        <v>0</v>
      </c>
      <c r="AZ37" s="28"/>
      <c r="BA37" s="33">
        <v>5501</v>
      </c>
      <c r="BB37" s="33">
        <v>0</v>
      </c>
      <c r="BC37" s="33">
        <v>5501</v>
      </c>
    </row>
    <row r="38" spans="1:193" ht="23.25" x14ac:dyDescent="0.3">
      <c r="A38" s="25">
        <v>22</v>
      </c>
      <c r="B38" s="26" t="s">
        <v>106</v>
      </c>
      <c r="C38" s="27" t="s">
        <v>107</v>
      </c>
      <c r="D38" s="29">
        <v>2216</v>
      </c>
      <c r="E38" s="28">
        <v>0</v>
      </c>
      <c r="F38" s="28">
        <v>0</v>
      </c>
      <c r="G38" s="28">
        <v>0</v>
      </c>
      <c r="H38" s="28">
        <v>161</v>
      </c>
      <c r="I38" s="28">
        <v>39</v>
      </c>
      <c r="J38" s="28"/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407</v>
      </c>
      <c r="R38" s="28">
        <v>0</v>
      </c>
      <c r="S38" s="28">
        <v>0</v>
      </c>
      <c r="T38" s="28">
        <v>0</v>
      </c>
      <c r="U38" s="28">
        <v>0</v>
      </c>
      <c r="V38" s="28">
        <v>358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31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1015</v>
      </c>
      <c r="AN38" s="28">
        <v>0</v>
      </c>
      <c r="AO38" s="28">
        <v>0</v>
      </c>
      <c r="AP38" s="28">
        <v>4</v>
      </c>
      <c r="AQ38" s="28">
        <v>12</v>
      </c>
      <c r="AR38" s="28">
        <v>111</v>
      </c>
      <c r="AS38" s="28">
        <v>0</v>
      </c>
      <c r="AT38" s="28">
        <v>0</v>
      </c>
      <c r="AU38" s="28">
        <v>78</v>
      </c>
      <c r="AV38" s="28">
        <v>0</v>
      </c>
      <c r="AW38" s="28">
        <v>0</v>
      </c>
      <c r="AX38" s="28"/>
      <c r="AY38" s="28">
        <v>0</v>
      </c>
      <c r="AZ38" s="28"/>
      <c r="BA38" s="33">
        <v>2216</v>
      </c>
      <c r="BB38" s="33">
        <v>0</v>
      </c>
      <c r="BC38" s="33">
        <v>2216</v>
      </c>
    </row>
    <row r="39" spans="1:193" ht="23.25" x14ac:dyDescent="0.3">
      <c r="A39" s="49">
        <v>23</v>
      </c>
      <c r="B39" s="26" t="s">
        <v>108</v>
      </c>
      <c r="C39" s="27" t="s">
        <v>109</v>
      </c>
      <c r="D39" s="29">
        <v>817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/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153</v>
      </c>
      <c r="R39" s="28">
        <v>0</v>
      </c>
      <c r="S39" s="28">
        <v>0</v>
      </c>
      <c r="T39" s="28">
        <v>0</v>
      </c>
      <c r="U39" s="28">
        <v>0</v>
      </c>
      <c r="V39" s="28">
        <v>311</v>
      </c>
      <c r="W39" s="28">
        <v>8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4</v>
      </c>
      <c r="AF39" s="28">
        <v>4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270</v>
      </c>
      <c r="AN39" s="28">
        <v>0</v>
      </c>
      <c r="AO39" s="28">
        <v>0</v>
      </c>
      <c r="AP39" s="28">
        <v>0</v>
      </c>
      <c r="AQ39" s="28">
        <v>8</v>
      </c>
      <c r="AR39" s="28">
        <v>0</v>
      </c>
      <c r="AS39" s="28">
        <v>0</v>
      </c>
      <c r="AT39" s="28">
        <v>0</v>
      </c>
      <c r="AU39" s="28">
        <v>59</v>
      </c>
      <c r="AV39" s="28">
        <v>0</v>
      </c>
      <c r="AW39" s="28">
        <v>0</v>
      </c>
      <c r="AX39" s="28"/>
      <c r="AY39" s="28">
        <v>0</v>
      </c>
      <c r="AZ39" s="28"/>
      <c r="BA39" s="33">
        <v>817</v>
      </c>
      <c r="BB39" s="33">
        <v>0</v>
      </c>
      <c r="BC39" s="33">
        <v>817</v>
      </c>
    </row>
    <row r="40" spans="1:193" ht="23.25" x14ac:dyDescent="0.3">
      <c r="A40" s="25">
        <v>24</v>
      </c>
      <c r="B40" s="26" t="s">
        <v>110</v>
      </c>
      <c r="C40" s="27" t="s">
        <v>111</v>
      </c>
      <c r="D40" s="29">
        <v>726</v>
      </c>
      <c r="E40" s="28">
        <v>0</v>
      </c>
      <c r="F40" s="28">
        <v>0</v>
      </c>
      <c r="G40" s="28">
        <v>0</v>
      </c>
      <c r="H40" s="28">
        <v>12</v>
      </c>
      <c r="I40" s="28">
        <v>0</v>
      </c>
      <c r="J40" s="28"/>
      <c r="K40" s="28">
        <v>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55</v>
      </c>
      <c r="R40" s="28">
        <v>0</v>
      </c>
      <c r="S40" s="28">
        <v>0</v>
      </c>
      <c r="T40" s="28">
        <v>0</v>
      </c>
      <c r="U40" s="28">
        <v>0</v>
      </c>
      <c r="V40" s="28">
        <v>296</v>
      </c>
      <c r="W40" s="28">
        <v>96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4</v>
      </c>
      <c r="AE40" s="28">
        <v>23</v>
      </c>
      <c r="AF40" s="28">
        <v>0</v>
      </c>
      <c r="AG40" s="28">
        <v>2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226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8</v>
      </c>
      <c r="AV40" s="28">
        <v>0</v>
      </c>
      <c r="AW40" s="28">
        <v>0</v>
      </c>
      <c r="AX40" s="28"/>
      <c r="AY40" s="28">
        <v>0</v>
      </c>
      <c r="AZ40" s="28"/>
      <c r="BA40" s="33">
        <v>726</v>
      </c>
      <c r="BB40" s="33">
        <v>0</v>
      </c>
      <c r="BC40" s="33">
        <v>726</v>
      </c>
    </row>
    <row r="41" spans="1:193" ht="23.25" x14ac:dyDescent="0.3">
      <c r="A41" s="49">
        <v>25</v>
      </c>
      <c r="B41" s="26" t="s">
        <v>112</v>
      </c>
      <c r="C41" s="27" t="s">
        <v>113</v>
      </c>
      <c r="D41" s="29">
        <v>2141</v>
      </c>
      <c r="E41" s="28">
        <v>0</v>
      </c>
      <c r="F41" s="28">
        <v>0</v>
      </c>
      <c r="G41" s="28">
        <v>0</v>
      </c>
      <c r="H41" s="28">
        <v>140</v>
      </c>
      <c r="I41" s="28">
        <v>56</v>
      </c>
      <c r="J41" s="28"/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340</v>
      </c>
      <c r="R41" s="28">
        <v>0</v>
      </c>
      <c r="S41" s="28">
        <v>0</v>
      </c>
      <c r="T41" s="28">
        <v>12</v>
      </c>
      <c r="U41" s="28">
        <v>0</v>
      </c>
      <c r="V41" s="28">
        <v>237</v>
      </c>
      <c r="W41" s="28">
        <v>186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66</v>
      </c>
      <c r="AF41" s="28">
        <v>0</v>
      </c>
      <c r="AG41" s="28">
        <v>60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742</v>
      </c>
      <c r="AN41" s="28">
        <v>0</v>
      </c>
      <c r="AO41" s="28">
        <v>4</v>
      </c>
      <c r="AP41" s="28">
        <v>74</v>
      </c>
      <c r="AQ41" s="28">
        <v>89</v>
      </c>
      <c r="AR41" s="28">
        <v>75</v>
      </c>
      <c r="AS41" s="28">
        <v>0</v>
      </c>
      <c r="AT41" s="28">
        <v>0</v>
      </c>
      <c r="AU41" s="28">
        <v>60</v>
      </c>
      <c r="AV41" s="28">
        <v>0</v>
      </c>
      <c r="AW41" s="28">
        <v>0</v>
      </c>
      <c r="AX41" s="28"/>
      <c r="AY41" s="28">
        <v>0</v>
      </c>
      <c r="AZ41" s="28"/>
      <c r="BA41" s="33">
        <v>2141</v>
      </c>
      <c r="BB41" s="33">
        <v>0</v>
      </c>
      <c r="BC41" s="33">
        <v>2141</v>
      </c>
    </row>
    <row r="42" spans="1:193" ht="23.25" x14ac:dyDescent="0.3">
      <c r="A42" s="25">
        <v>26</v>
      </c>
      <c r="B42" s="26" t="s">
        <v>114</v>
      </c>
      <c r="C42" s="27" t="s">
        <v>115</v>
      </c>
      <c r="D42" s="29">
        <v>6085</v>
      </c>
      <c r="E42" s="28">
        <v>277</v>
      </c>
      <c r="F42" s="28">
        <v>245</v>
      </c>
      <c r="G42" s="28">
        <v>0</v>
      </c>
      <c r="H42" s="28">
        <v>291</v>
      </c>
      <c r="I42" s="28">
        <v>47</v>
      </c>
      <c r="J42" s="28"/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756</v>
      </c>
      <c r="R42" s="28">
        <v>0</v>
      </c>
      <c r="S42" s="28">
        <v>0</v>
      </c>
      <c r="T42" s="28">
        <v>286</v>
      </c>
      <c r="U42" s="28">
        <v>254</v>
      </c>
      <c r="V42" s="28">
        <v>924</v>
      </c>
      <c r="W42" s="28">
        <v>16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204</v>
      </c>
      <c r="AF42" s="28">
        <v>24</v>
      </c>
      <c r="AG42" s="28">
        <v>168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2041</v>
      </c>
      <c r="AN42" s="28">
        <v>63</v>
      </c>
      <c r="AO42" s="28">
        <v>63</v>
      </c>
      <c r="AP42" s="28">
        <v>138</v>
      </c>
      <c r="AQ42" s="28">
        <v>171</v>
      </c>
      <c r="AR42" s="28">
        <v>244</v>
      </c>
      <c r="AS42" s="28">
        <v>0</v>
      </c>
      <c r="AT42" s="28">
        <v>0</v>
      </c>
      <c r="AU42" s="28">
        <v>118</v>
      </c>
      <c r="AV42" s="28">
        <v>0</v>
      </c>
      <c r="AW42" s="28">
        <v>0</v>
      </c>
      <c r="AX42" s="28"/>
      <c r="AY42" s="28">
        <v>0</v>
      </c>
      <c r="AZ42" s="28"/>
      <c r="BA42" s="33">
        <v>6085</v>
      </c>
      <c r="BB42" s="33">
        <v>0</v>
      </c>
      <c r="BC42" s="33">
        <v>6085</v>
      </c>
    </row>
    <row r="43" spans="1:193" ht="23.25" x14ac:dyDescent="0.3">
      <c r="A43" s="49">
        <v>27</v>
      </c>
      <c r="B43" s="26" t="s">
        <v>116</v>
      </c>
      <c r="C43" s="27" t="s">
        <v>117</v>
      </c>
      <c r="D43" s="29">
        <v>2382</v>
      </c>
      <c r="E43" s="28">
        <v>0</v>
      </c>
      <c r="F43" s="28">
        <v>0</v>
      </c>
      <c r="G43" s="28">
        <v>5</v>
      </c>
      <c r="H43" s="28">
        <v>84</v>
      </c>
      <c r="I43" s="28">
        <v>37</v>
      </c>
      <c r="J43" s="28"/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60</v>
      </c>
      <c r="R43" s="28">
        <v>0</v>
      </c>
      <c r="S43" s="28">
        <v>0</v>
      </c>
      <c r="T43" s="28">
        <v>0</v>
      </c>
      <c r="U43" s="28">
        <v>0</v>
      </c>
      <c r="V43" s="28">
        <v>520</v>
      </c>
      <c r="W43" s="28">
        <v>331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50</v>
      </c>
      <c r="AE43" s="28">
        <v>20</v>
      </c>
      <c r="AF43" s="28">
        <v>20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974</v>
      </c>
      <c r="AN43" s="28">
        <v>0</v>
      </c>
      <c r="AO43" s="28">
        <v>0</v>
      </c>
      <c r="AP43" s="28">
        <v>60</v>
      </c>
      <c r="AQ43" s="28">
        <v>209</v>
      </c>
      <c r="AR43" s="28">
        <v>0</v>
      </c>
      <c r="AS43" s="28">
        <v>0</v>
      </c>
      <c r="AT43" s="28">
        <v>0</v>
      </c>
      <c r="AU43" s="28">
        <v>10</v>
      </c>
      <c r="AV43" s="28">
        <v>2</v>
      </c>
      <c r="AW43" s="28">
        <v>0</v>
      </c>
      <c r="AX43" s="28"/>
      <c r="AY43" s="28">
        <v>0</v>
      </c>
      <c r="AZ43" s="28"/>
      <c r="BA43" s="33">
        <v>2382</v>
      </c>
      <c r="BB43" s="33">
        <v>0</v>
      </c>
      <c r="BC43" s="33">
        <v>2382</v>
      </c>
    </row>
    <row r="44" spans="1:193" ht="40.5" x14ac:dyDescent="0.3">
      <c r="A44" s="25">
        <v>28</v>
      </c>
      <c r="B44" s="26" t="s">
        <v>118</v>
      </c>
      <c r="C44" s="27" t="s">
        <v>119</v>
      </c>
      <c r="D44" s="29">
        <v>5999</v>
      </c>
      <c r="E44" s="28">
        <v>919</v>
      </c>
      <c r="F44" s="28">
        <v>391</v>
      </c>
      <c r="G44" s="28">
        <v>23</v>
      </c>
      <c r="H44" s="28">
        <v>275</v>
      </c>
      <c r="I44" s="28">
        <v>67</v>
      </c>
      <c r="J44" s="28"/>
      <c r="K44" s="28">
        <v>8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662</v>
      </c>
      <c r="R44" s="28">
        <v>0</v>
      </c>
      <c r="S44" s="28">
        <v>8</v>
      </c>
      <c r="T44" s="28">
        <v>114</v>
      </c>
      <c r="U44" s="28">
        <v>4</v>
      </c>
      <c r="V44" s="28">
        <v>824</v>
      </c>
      <c r="W44" s="28">
        <v>129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173</v>
      </c>
      <c r="AD44" s="28">
        <v>8</v>
      </c>
      <c r="AE44" s="28">
        <v>305</v>
      </c>
      <c r="AF44" s="28">
        <v>0</v>
      </c>
      <c r="AG44" s="28">
        <v>161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1726</v>
      </c>
      <c r="AN44" s="28">
        <v>4</v>
      </c>
      <c r="AO44" s="28">
        <v>235</v>
      </c>
      <c r="AP44" s="28">
        <v>4</v>
      </c>
      <c r="AQ44" s="28">
        <v>121</v>
      </c>
      <c r="AR44" s="28">
        <v>93</v>
      </c>
      <c r="AS44" s="28">
        <v>0</v>
      </c>
      <c r="AT44" s="28">
        <v>0</v>
      </c>
      <c r="AU44" s="28">
        <v>136</v>
      </c>
      <c r="AV44" s="28">
        <v>8</v>
      </c>
      <c r="AW44" s="28">
        <v>0</v>
      </c>
      <c r="AX44" s="28"/>
      <c r="AY44" s="28">
        <v>0</v>
      </c>
      <c r="AZ44" s="28"/>
      <c r="BA44" s="33">
        <v>5999</v>
      </c>
      <c r="BB44" s="33">
        <v>0</v>
      </c>
      <c r="BC44" s="33">
        <v>5999</v>
      </c>
    </row>
    <row r="45" spans="1:193" ht="23.25" x14ac:dyDescent="0.3">
      <c r="A45" s="49">
        <v>29</v>
      </c>
      <c r="B45" s="26" t="s">
        <v>120</v>
      </c>
      <c r="C45" s="27" t="s">
        <v>121</v>
      </c>
      <c r="D45" s="29">
        <v>1127</v>
      </c>
      <c r="E45" s="28">
        <v>0</v>
      </c>
      <c r="F45" s="28">
        <v>0</v>
      </c>
      <c r="G45" s="28">
        <v>0</v>
      </c>
      <c r="H45" s="28">
        <v>78</v>
      </c>
      <c r="I45" s="28">
        <v>4</v>
      </c>
      <c r="J45" s="28"/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270</v>
      </c>
      <c r="R45" s="28">
        <v>0</v>
      </c>
      <c r="S45" s="28">
        <v>0</v>
      </c>
      <c r="T45" s="28">
        <v>0</v>
      </c>
      <c r="U45" s="28">
        <v>0</v>
      </c>
      <c r="V45" s="28">
        <v>284</v>
      </c>
      <c r="W45" s="28">
        <v>31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8</v>
      </c>
      <c r="AF45" s="28">
        <v>0</v>
      </c>
      <c r="AG45" s="28">
        <v>46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206</v>
      </c>
      <c r="AN45" s="28">
        <v>0</v>
      </c>
      <c r="AO45" s="28">
        <v>4</v>
      </c>
      <c r="AP45" s="28">
        <v>24</v>
      </c>
      <c r="AQ45" s="28">
        <v>145</v>
      </c>
      <c r="AR45" s="28">
        <v>4</v>
      </c>
      <c r="AS45" s="28">
        <v>0</v>
      </c>
      <c r="AT45" s="28">
        <v>0</v>
      </c>
      <c r="AU45" s="28">
        <v>23</v>
      </c>
      <c r="AV45" s="28">
        <v>0</v>
      </c>
      <c r="AW45" s="28">
        <v>0</v>
      </c>
      <c r="AX45" s="28"/>
      <c r="AY45" s="28">
        <v>0</v>
      </c>
      <c r="AZ45" s="28"/>
      <c r="BA45" s="33">
        <v>1127</v>
      </c>
      <c r="BB45" s="33">
        <v>0</v>
      </c>
      <c r="BC45" s="33">
        <v>1127</v>
      </c>
    </row>
    <row r="46" spans="1:193" s="4" customFormat="1" ht="23.25" x14ac:dyDescent="0.3">
      <c r="A46" s="25">
        <v>30</v>
      </c>
      <c r="B46" s="26" t="s">
        <v>122</v>
      </c>
      <c r="C46" s="27" t="s">
        <v>123</v>
      </c>
      <c r="D46" s="29">
        <v>1225</v>
      </c>
      <c r="E46" s="28">
        <v>0</v>
      </c>
      <c r="F46" s="28">
        <v>0</v>
      </c>
      <c r="G46" s="28">
        <v>0</v>
      </c>
      <c r="H46" s="28">
        <v>78</v>
      </c>
      <c r="I46" s="28">
        <v>0</v>
      </c>
      <c r="J46" s="28"/>
      <c r="K46" s="28">
        <v>4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188</v>
      </c>
      <c r="R46" s="28">
        <v>0</v>
      </c>
      <c r="S46" s="28">
        <v>0</v>
      </c>
      <c r="T46" s="28">
        <v>0</v>
      </c>
      <c r="U46" s="28">
        <v>0</v>
      </c>
      <c r="V46" s="28">
        <v>94</v>
      </c>
      <c r="W46" s="28">
        <v>27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39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546</v>
      </c>
      <c r="AN46" s="28">
        <v>0</v>
      </c>
      <c r="AO46" s="28">
        <v>12</v>
      </c>
      <c r="AP46" s="28">
        <v>40</v>
      </c>
      <c r="AQ46" s="28">
        <v>122</v>
      </c>
      <c r="AR46" s="28">
        <v>55</v>
      </c>
      <c r="AS46" s="28">
        <v>0</v>
      </c>
      <c r="AT46" s="28">
        <v>0</v>
      </c>
      <c r="AU46" s="28">
        <v>20</v>
      </c>
      <c r="AV46" s="28">
        <v>0</v>
      </c>
      <c r="AW46" s="28">
        <v>0</v>
      </c>
      <c r="AX46" s="28"/>
      <c r="AY46" s="28">
        <v>0</v>
      </c>
      <c r="AZ46" s="28"/>
      <c r="BA46" s="33">
        <v>1225</v>
      </c>
      <c r="BB46" s="33">
        <v>0</v>
      </c>
      <c r="BC46" s="33">
        <v>1225</v>
      </c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</row>
    <row r="47" spans="1:193" s="4" customFormat="1" ht="23.25" x14ac:dyDescent="0.3">
      <c r="A47" s="49">
        <v>31</v>
      </c>
      <c r="B47" s="26" t="s">
        <v>124</v>
      </c>
      <c r="C47" s="27" t="s">
        <v>125</v>
      </c>
      <c r="D47" s="29">
        <v>2166</v>
      </c>
      <c r="E47" s="28">
        <v>0</v>
      </c>
      <c r="F47" s="28">
        <v>0</v>
      </c>
      <c r="G47" s="28">
        <v>0</v>
      </c>
      <c r="H47" s="28">
        <v>38</v>
      </c>
      <c r="I47" s="28">
        <v>0</v>
      </c>
      <c r="J47" s="28"/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787</v>
      </c>
      <c r="W47" s="28">
        <v>27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30</v>
      </c>
      <c r="AF47" s="28">
        <v>45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985</v>
      </c>
      <c r="AN47" s="28">
        <v>0</v>
      </c>
      <c r="AO47" s="28">
        <v>0</v>
      </c>
      <c r="AP47" s="28">
        <v>0</v>
      </c>
      <c r="AQ47" s="28">
        <v>102</v>
      </c>
      <c r="AR47" s="28">
        <v>0</v>
      </c>
      <c r="AS47" s="28">
        <v>0</v>
      </c>
      <c r="AT47" s="28">
        <v>0</v>
      </c>
      <c r="AU47" s="28">
        <v>150</v>
      </c>
      <c r="AV47" s="28">
        <v>2</v>
      </c>
      <c r="AW47" s="28">
        <v>0</v>
      </c>
      <c r="AX47" s="28"/>
      <c r="AY47" s="28">
        <v>0</v>
      </c>
      <c r="AZ47" s="28"/>
      <c r="BA47" s="33">
        <v>2166</v>
      </c>
      <c r="BB47" s="33">
        <v>0</v>
      </c>
      <c r="BC47" s="33">
        <v>2166</v>
      </c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</row>
    <row r="48" spans="1:193" s="4" customFormat="1" ht="23.25" x14ac:dyDescent="0.3">
      <c r="A48" s="25">
        <v>32</v>
      </c>
      <c r="B48" s="26" t="s">
        <v>126</v>
      </c>
      <c r="C48" s="27" t="s">
        <v>127</v>
      </c>
      <c r="D48" s="29">
        <v>763</v>
      </c>
      <c r="E48" s="28">
        <v>0</v>
      </c>
      <c r="F48" s="28">
        <v>0</v>
      </c>
      <c r="G48" s="28">
        <v>0</v>
      </c>
      <c r="H48" s="28">
        <v>20</v>
      </c>
      <c r="I48" s="28">
        <v>0</v>
      </c>
      <c r="J48" s="28"/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308</v>
      </c>
      <c r="W48" s="28">
        <v>39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4</v>
      </c>
      <c r="AF48" s="28">
        <v>4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314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74</v>
      </c>
      <c r="AV48" s="28">
        <v>0</v>
      </c>
      <c r="AW48" s="28">
        <v>0</v>
      </c>
      <c r="AX48" s="28"/>
      <c r="AY48" s="28">
        <v>0</v>
      </c>
      <c r="AZ48" s="28"/>
      <c r="BA48" s="33">
        <v>763</v>
      </c>
      <c r="BB48" s="33">
        <v>0</v>
      </c>
      <c r="BC48" s="33">
        <v>763</v>
      </c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</row>
    <row r="49" spans="1:193" s="4" customFormat="1" ht="39.75" customHeight="1" x14ac:dyDescent="0.3">
      <c r="A49" s="49">
        <v>33</v>
      </c>
      <c r="B49" s="26" t="s">
        <v>128</v>
      </c>
      <c r="C49" s="27" t="s">
        <v>129</v>
      </c>
      <c r="D49" s="29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/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/>
      <c r="AY49" s="28">
        <v>0</v>
      </c>
      <c r="AZ49" s="28"/>
      <c r="BA49" s="33">
        <v>0</v>
      </c>
      <c r="BB49" s="33">
        <v>0</v>
      </c>
      <c r="BC49" s="33">
        <v>0</v>
      </c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</row>
    <row r="50" spans="1:193" s="4" customFormat="1" ht="46.5" customHeight="1" x14ac:dyDescent="0.3">
      <c r="A50" s="25">
        <v>34</v>
      </c>
      <c r="B50" s="26" t="s">
        <v>130</v>
      </c>
      <c r="C50" s="27" t="s">
        <v>131</v>
      </c>
      <c r="D50" s="29">
        <v>9068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/>
      <c r="K50" s="28">
        <v>70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6388</v>
      </c>
      <c r="R50" s="28">
        <v>2376</v>
      </c>
      <c r="S50" s="28">
        <v>80</v>
      </c>
      <c r="T50" s="28">
        <v>0</v>
      </c>
      <c r="U50" s="28">
        <v>0</v>
      </c>
      <c r="V50" s="28">
        <v>10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2570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30</v>
      </c>
      <c r="AW50" s="28">
        <v>0</v>
      </c>
      <c r="AX50" s="28"/>
      <c r="AY50" s="28">
        <v>0</v>
      </c>
      <c r="AZ50" s="28"/>
      <c r="BA50" s="33">
        <v>9018</v>
      </c>
      <c r="BB50" s="33">
        <v>50</v>
      </c>
      <c r="BC50" s="33">
        <v>9068</v>
      </c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</row>
    <row r="51" spans="1:193" s="4" customFormat="1" ht="40.5" x14ac:dyDescent="0.3">
      <c r="A51" s="49">
        <v>35</v>
      </c>
      <c r="B51" s="26" t="s">
        <v>132</v>
      </c>
      <c r="C51" s="27" t="s">
        <v>133</v>
      </c>
      <c r="D51" s="29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/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/>
      <c r="AY51" s="28">
        <v>0</v>
      </c>
      <c r="AZ51" s="28"/>
      <c r="BA51" s="33">
        <v>0</v>
      </c>
      <c r="BB51" s="33">
        <v>0</v>
      </c>
      <c r="BC51" s="33">
        <v>0</v>
      </c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</row>
    <row r="52" spans="1:193" s="4" customFormat="1" ht="23.25" x14ac:dyDescent="0.3">
      <c r="A52" s="25">
        <v>36</v>
      </c>
      <c r="B52" s="54" t="s">
        <v>134</v>
      </c>
      <c r="C52" s="27" t="s">
        <v>135</v>
      </c>
      <c r="D52" s="29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/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/>
      <c r="AY52" s="28">
        <v>0</v>
      </c>
      <c r="AZ52" s="28"/>
      <c r="BA52" s="33">
        <v>0</v>
      </c>
      <c r="BB52" s="33">
        <v>0</v>
      </c>
      <c r="BC52" s="33">
        <v>0</v>
      </c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</row>
    <row r="53" spans="1:193" s="4" customFormat="1" ht="29.25" customHeight="1" x14ac:dyDescent="0.3">
      <c r="A53" s="46"/>
      <c r="B53" s="47" t="s">
        <v>136</v>
      </c>
      <c r="C53" s="48"/>
      <c r="D53" s="38">
        <v>53095</v>
      </c>
      <c r="E53" s="38">
        <v>2093</v>
      </c>
      <c r="F53" s="38">
        <v>820</v>
      </c>
      <c r="G53" s="38">
        <v>28</v>
      </c>
      <c r="H53" s="38">
        <v>2438</v>
      </c>
      <c r="I53" s="38">
        <v>379</v>
      </c>
      <c r="J53" s="38">
        <v>0</v>
      </c>
      <c r="K53" s="38">
        <v>141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10710</v>
      </c>
      <c r="R53" s="38">
        <v>2376</v>
      </c>
      <c r="S53" s="38">
        <v>96</v>
      </c>
      <c r="T53" s="38">
        <v>596</v>
      </c>
      <c r="U53" s="38">
        <v>319</v>
      </c>
      <c r="V53" s="38">
        <v>8414</v>
      </c>
      <c r="W53" s="38">
        <v>1871</v>
      </c>
      <c r="X53" s="38">
        <v>0</v>
      </c>
      <c r="Y53" s="38">
        <v>8</v>
      </c>
      <c r="Z53" s="38">
        <v>0</v>
      </c>
      <c r="AA53" s="38">
        <v>0</v>
      </c>
      <c r="AB53" s="38">
        <v>0</v>
      </c>
      <c r="AC53" s="38">
        <v>173</v>
      </c>
      <c r="AD53" s="38">
        <v>85</v>
      </c>
      <c r="AE53" s="38">
        <v>3524</v>
      </c>
      <c r="AF53" s="38">
        <v>125</v>
      </c>
      <c r="AG53" s="38">
        <v>816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16351</v>
      </c>
      <c r="AN53" s="38">
        <v>79</v>
      </c>
      <c r="AO53" s="38">
        <v>330</v>
      </c>
      <c r="AP53" s="38">
        <v>712</v>
      </c>
      <c r="AQ53" s="38">
        <v>1668</v>
      </c>
      <c r="AR53" s="38">
        <v>1126</v>
      </c>
      <c r="AS53" s="38">
        <v>0</v>
      </c>
      <c r="AT53" s="38">
        <v>0</v>
      </c>
      <c r="AU53" s="38">
        <v>1067</v>
      </c>
      <c r="AV53" s="38">
        <v>42</v>
      </c>
      <c r="AW53" s="38">
        <v>0</v>
      </c>
      <c r="AX53" s="38">
        <v>0</v>
      </c>
      <c r="AY53" s="38">
        <v>0</v>
      </c>
      <c r="AZ53" s="38">
        <v>0</v>
      </c>
      <c r="BA53" s="38">
        <v>53045</v>
      </c>
      <c r="BB53" s="38">
        <v>50</v>
      </c>
      <c r="BC53" s="38">
        <v>53095</v>
      </c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</row>
    <row r="54" spans="1:193" s="4" customFormat="1" ht="22.5" x14ac:dyDescent="0.3">
      <c r="A54" s="46"/>
      <c r="B54" s="47" t="s">
        <v>137</v>
      </c>
      <c r="C54" s="55"/>
      <c r="D54" s="38">
        <v>207634</v>
      </c>
      <c r="E54" s="38">
        <v>21938</v>
      </c>
      <c r="F54" s="38">
        <v>13187</v>
      </c>
      <c r="G54" s="38">
        <v>182</v>
      </c>
      <c r="H54" s="38">
        <v>6033</v>
      </c>
      <c r="I54" s="38">
        <v>1532</v>
      </c>
      <c r="J54" s="38">
        <v>0</v>
      </c>
      <c r="K54" s="38">
        <v>390</v>
      </c>
      <c r="L54" s="38">
        <v>141</v>
      </c>
      <c r="M54" s="38">
        <v>154</v>
      </c>
      <c r="N54" s="38">
        <v>766</v>
      </c>
      <c r="O54" s="38">
        <v>805</v>
      </c>
      <c r="P54" s="38">
        <v>239</v>
      </c>
      <c r="Q54" s="38">
        <v>16514</v>
      </c>
      <c r="R54" s="38">
        <v>2388</v>
      </c>
      <c r="S54" s="38">
        <v>103</v>
      </c>
      <c r="T54" s="38">
        <v>4042</v>
      </c>
      <c r="U54" s="38">
        <v>2484</v>
      </c>
      <c r="V54" s="38">
        <v>19109</v>
      </c>
      <c r="W54" s="38">
        <v>4773</v>
      </c>
      <c r="X54" s="38">
        <v>1871</v>
      </c>
      <c r="Y54" s="38">
        <v>826</v>
      </c>
      <c r="Z54" s="38">
        <v>11686</v>
      </c>
      <c r="AA54" s="38">
        <v>7257</v>
      </c>
      <c r="AB54" s="38">
        <v>3988</v>
      </c>
      <c r="AC54" s="38">
        <v>10592</v>
      </c>
      <c r="AD54" s="38">
        <v>705</v>
      </c>
      <c r="AE54" s="38">
        <v>6367</v>
      </c>
      <c r="AF54" s="38">
        <v>1280</v>
      </c>
      <c r="AG54" s="38">
        <v>6487</v>
      </c>
      <c r="AH54" s="38">
        <v>2781</v>
      </c>
      <c r="AI54" s="38">
        <v>506</v>
      </c>
      <c r="AJ54" s="38">
        <v>230</v>
      </c>
      <c r="AK54" s="38">
        <v>573</v>
      </c>
      <c r="AL54" s="38">
        <v>104</v>
      </c>
      <c r="AM54" s="38">
        <v>35189</v>
      </c>
      <c r="AN54" s="38">
        <v>872</v>
      </c>
      <c r="AO54" s="38">
        <v>7167</v>
      </c>
      <c r="AP54" s="38">
        <v>7226</v>
      </c>
      <c r="AQ54" s="38">
        <v>5775</v>
      </c>
      <c r="AR54" s="38">
        <v>6310</v>
      </c>
      <c r="AS54" s="38">
        <v>367</v>
      </c>
      <c r="AT54" s="38">
        <v>1426</v>
      </c>
      <c r="AU54" s="38">
        <v>4585</v>
      </c>
      <c r="AV54" s="38">
        <v>7803</v>
      </c>
      <c r="AW54" s="38">
        <v>5890</v>
      </c>
      <c r="AX54" s="38">
        <v>1720</v>
      </c>
      <c r="AY54" s="38">
        <v>2016</v>
      </c>
      <c r="AZ54" s="38">
        <v>0</v>
      </c>
      <c r="BA54" s="38">
        <v>201705</v>
      </c>
      <c r="BB54" s="38">
        <v>5929</v>
      </c>
      <c r="BC54" s="38">
        <v>201744</v>
      </c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</row>
    <row r="55" spans="1:193" s="4" customFormat="1" ht="29.25" customHeight="1" x14ac:dyDescent="0.3">
      <c r="A55" s="56">
        <v>37</v>
      </c>
      <c r="B55" s="57" t="s">
        <v>138</v>
      </c>
      <c r="C55" s="58">
        <v>180</v>
      </c>
      <c r="D55" s="29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/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/>
      <c r="AY55" s="28">
        <v>0</v>
      </c>
      <c r="AZ55" s="28"/>
      <c r="BA55" s="33">
        <v>0</v>
      </c>
      <c r="BB55" s="33">
        <v>0</v>
      </c>
      <c r="BC55" s="33">
        <v>0</v>
      </c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</row>
    <row r="56" spans="1:193" s="4" customFormat="1" ht="40.5" x14ac:dyDescent="0.3">
      <c r="A56" s="46"/>
      <c r="B56" s="47" t="s">
        <v>139</v>
      </c>
      <c r="C56" s="59"/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</row>
    <row r="57" spans="1:193" s="4" customFormat="1" ht="33" customHeight="1" x14ac:dyDescent="0.3">
      <c r="A57" s="49">
        <v>38</v>
      </c>
      <c r="B57" s="50" t="s">
        <v>140</v>
      </c>
      <c r="C57" s="60">
        <v>48</v>
      </c>
      <c r="D57" s="29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/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/>
      <c r="AY57" s="28">
        <v>0</v>
      </c>
      <c r="AZ57" s="28"/>
      <c r="BA57" s="33">
        <v>0</v>
      </c>
      <c r="BB57" s="33">
        <v>0</v>
      </c>
      <c r="BC57" s="33">
        <v>0</v>
      </c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</row>
    <row r="58" spans="1:193" s="4" customFormat="1" ht="36.75" customHeight="1" x14ac:dyDescent="0.3">
      <c r="A58" s="25">
        <v>39</v>
      </c>
      <c r="B58" s="51" t="s">
        <v>141</v>
      </c>
      <c r="C58" s="58">
        <v>84</v>
      </c>
      <c r="D58" s="29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/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/>
      <c r="AY58" s="28">
        <v>0</v>
      </c>
      <c r="AZ58" s="28"/>
      <c r="BA58" s="33">
        <v>0</v>
      </c>
      <c r="BB58" s="33">
        <v>0</v>
      </c>
      <c r="BC58" s="33">
        <v>0</v>
      </c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</row>
    <row r="59" spans="1:193" s="4" customFormat="1" ht="23.25" x14ac:dyDescent="0.3">
      <c r="A59" s="49">
        <v>40</v>
      </c>
      <c r="B59" s="26" t="s">
        <v>142</v>
      </c>
      <c r="C59" s="27" t="s">
        <v>143</v>
      </c>
      <c r="D59" s="29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/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/>
      <c r="AY59" s="28">
        <v>0</v>
      </c>
      <c r="AZ59" s="28"/>
      <c r="BA59" s="33">
        <v>0</v>
      </c>
      <c r="BB59" s="33">
        <v>0</v>
      </c>
      <c r="BC59" s="33">
        <v>0</v>
      </c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</row>
    <row r="60" spans="1:193" s="4" customFormat="1" ht="23.25" x14ac:dyDescent="0.3">
      <c r="A60" s="25">
        <v>41</v>
      </c>
      <c r="B60" s="26" t="s">
        <v>144</v>
      </c>
      <c r="C60" s="27" t="s">
        <v>145</v>
      </c>
      <c r="D60" s="29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/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/>
      <c r="AY60" s="28">
        <v>0</v>
      </c>
      <c r="AZ60" s="28"/>
      <c r="BA60" s="33">
        <v>0</v>
      </c>
      <c r="BB60" s="33">
        <v>0</v>
      </c>
      <c r="BC60" s="33">
        <v>0</v>
      </c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</row>
    <row r="61" spans="1:193" s="4" customFormat="1" ht="23.25" x14ac:dyDescent="0.3">
      <c r="A61" s="49">
        <v>42</v>
      </c>
      <c r="B61" s="45" t="s">
        <v>146</v>
      </c>
      <c r="C61" s="27" t="s">
        <v>147</v>
      </c>
      <c r="D61" s="29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/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/>
      <c r="AY61" s="28">
        <v>0</v>
      </c>
      <c r="AZ61" s="28"/>
      <c r="BA61" s="33">
        <v>0</v>
      </c>
      <c r="BB61" s="33">
        <v>0</v>
      </c>
      <c r="BC61" s="33">
        <v>0</v>
      </c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</row>
    <row r="62" spans="1:193" s="4" customFormat="1" ht="40.5" x14ac:dyDescent="0.3">
      <c r="A62" s="46"/>
      <c r="B62" s="47" t="s">
        <v>148</v>
      </c>
      <c r="C62" s="59"/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</row>
    <row r="63" spans="1:193" s="4" customFormat="1" ht="23.25" x14ac:dyDescent="0.3">
      <c r="A63" s="49">
        <v>43</v>
      </c>
      <c r="B63" s="50" t="s">
        <v>149</v>
      </c>
      <c r="C63" s="27" t="s">
        <v>150</v>
      </c>
      <c r="D63" s="29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/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/>
      <c r="AY63" s="28">
        <v>0</v>
      </c>
      <c r="AZ63" s="28"/>
      <c r="BA63" s="33">
        <v>0</v>
      </c>
      <c r="BB63" s="33">
        <v>0</v>
      </c>
      <c r="BC63" s="33">
        <v>0</v>
      </c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</row>
    <row r="64" spans="1:193" s="4" customFormat="1" ht="40.5" x14ac:dyDescent="0.3">
      <c r="A64" s="25">
        <v>44</v>
      </c>
      <c r="B64" s="26" t="s">
        <v>151</v>
      </c>
      <c r="C64" s="27" t="s">
        <v>152</v>
      </c>
      <c r="D64" s="29">
        <v>3530</v>
      </c>
      <c r="E64" s="28">
        <v>520</v>
      </c>
      <c r="F64" s="28">
        <v>0</v>
      </c>
      <c r="G64" s="28">
        <v>0</v>
      </c>
      <c r="H64" s="28">
        <v>16</v>
      </c>
      <c r="I64" s="28">
        <v>0</v>
      </c>
      <c r="J64" s="28"/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16</v>
      </c>
      <c r="U64" s="28">
        <v>20</v>
      </c>
      <c r="V64" s="28">
        <v>400</v>
      </c>
      <c r="W64" s="28">
        <v>290</v>
      </c>
      <c r="X64" s="28">
        <v>0</v>
      </c>
      <c r="Y64" s="28">
        <v>0</v>
      </c>
      <c r="Z64" s="28">
        <v>0</v>
      </c>
      <c r="AA64" s="28">
        <v>0</v>
      </c>
      <c r="AB64" s="28">
        <v>473</v>
      </c>
      <c r="AC64" s="28">
        <v>54</v>
      </c>
      <c r="AD64" s="28">
        <v>0</v>
      </c>
      <c r="AE64" s="28">
        <v>0</v>
      </c>
      <c r="AF64" s="28">
        <v>0</v>
      </c>
      <c r="AG64" s="28">
        <v>214</v>
      </c>
      <c r="AH64" s="28">
        <v>0</v>
      </c>
      <c r="AI64" s="28">
        <v>10</v>
      </c>
      <c r="AJ64" s="28">
        <v>0</v>
      </c>
      <c r="AK64" s="28">
        <v>0</v>
      </c>
      <c r="AL64" s="28">
        <v>0</v>
      </c>
      <c r="AM64" s="28">
        <v>650</v>
      </c>
      <c r="AN64" s="28">
        <v>0</v>
      </c>
      <c r="AO64" s="28">
        <v>162</v>
      </c>
      <c r="AP64" s="28">
        <v>194</v>
      </c>
      <c r="AQ64" s="28">
        <v>9</v>
      </c>
      <c r="AR64" s="28">
        <v>512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/>
      <c r="AY64" s="28">
        <v>0</v>
      </c>
      <c r="AZ64" s="28"/>
      <c r="BA64" s="33">
        <v>3231</v>
      </c>
      <c r="BB64" s="33">
        <v>299</v>
      </c>
      <c r="BC64" s="33">
        <v>3530</v>
      </c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</row>
    <row r="65" spans="1:193" s="4" customFormat="1" ht="23.25" x14ac:dyDescent="0.3">
      <c r="A65" s="49">
        <v>45</v>
      </c>
      <c r="B65" s="26" t="s">
        <v>153</v>
      </c>
      <c r="C65" s="27" t="s">
        <v>154</v>
      </c>
      <c r="D65" s="29">
        <v>1200</v>
      </c>
      <c r="E65" s="28">
        <v>1200</v>
      </c>
      <c r="F65" s="28">
        <v>0</v>
      </c>
      <c r="G65" s="28">
        <v>0</v>
      </c>
      <c r="H65" s="28">
        <v>0</v>
      </c>
      <c r="I65" s="28">
        <v>0</v>
      </c>
      <c r="J65" s="28"/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/>
      <c r="AY65" s="28">
        <v>0</v>
      </c>
      <c r="AZ65" s="28"/>
      <c r="BA65" s="33">
        <v>1150</v>
      </c>
      <c r="BB65" s="33">
        <v>50</v>
      </c>
      <c r="BC65" s="33">
        <v>1200</v>
      </c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</row>
    <row r="66" spans="1:193" s="4" customFormat="1" ht="23.25" x14ac:dyDescent="0.3">
      <c r="A66" s="25">
        <v>46</v>
      </c>
      <c r="B66" s="26" t="s">
        <v>155</v>
      </c>
      <c r="C66" s="58">
        <v>113</v>
      </c>
      <c r="D66" s="29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/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/>
      <c r="AY66" s="28">
        <v>0</v>
      </c>
      <c r="AZ66" s="28"/>
      <c r="BA66" s="33">
        <v>0</v>
      </c>
      <c r="BB66" s="33">
        <v>0</v>
      </c>
      <c r="BC66" s="33">
        <v>0</v>
      </c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</row>
    <row r="67" spans="1:193" s="4" customFormat="1" ht="31.5" customHeight="1" x14ac:dyDescent="0.3">
      <c r="A67" s="49">
        <v>47</v>
      </c>
      <c r="B67" s="26" t="s">
        <v>156</v>
      </c>
      <c r="C67" s="27" t="s">
        <v>157</v>
      </c>
      <c r="D67" s="29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/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/>
      <c r="AY67" s="28">
        <v>0</v>
      </c>
      <c r="AZ67" s="28"/>
      <c r="BA67" s="33">
        <v>0</v>
      </c>
      <c r="BB67" s="33">
        <v>0</v>
      </c>
      <c r="BC67" s="33">
        <v>0</v>
      </c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</row>
    <row r="68" spans="1:193" s="4" customFormat="1" ht="26.25" customHeight="1" x14ac:dyDescent="0.3">
      <c r="A68" s="25">
        <v>48</v>
      </c>
      <c r="B68" s="26" t="s">
        <v>158</v>
      </c>
      <c r="C68" s="27" t="s">
        <v>159</v>
      </c>
      <c r="D68" s="29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/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/>
      <c r="AY68" s="28">
        <v>0</v>
      </c>
      <c r="AZ68" s="28"/>
      <c r="BA68" s="33">
        <v>0</v>
      </c>
      <c r="BB68" s="33">
        <v>0</v>
      </c>
      <c r="BC68" s="33">
        <v>0</v>
      </c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</row>
    <row r="69" spans="1:193" s="4" customFormat="1" ht="23.25" x14ac:dyDescent="0.3">
      <c r="A69" s="49">
        <v>49</v>
      </c>
      <c r="B69" s="26" t="s">
        <v>160</v>
      </c>
      <c r="C69" s="27" t="s">
        <v>161</v>
      </c>
      <c r="D69" s="29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/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/>
      <c r="AY69" s="28">
        <v>0</v>
      </c>
      <c r="AZ69" s="28"/>
      <c r="BA69" s="33">
        <v>0</v>
      </c>
      <c r="BB69" s="33">
        <v>0</v>
      </c>
      <c r="BC69" s="33">
        <v>0</v>
      </c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</row>
    <row r="70" spans="1:193" s="4" customFormat="1" ht="23.25" x14ac:dyDescent="0.3">
      <c r="A70" s="25">
        <v>50</v>
      </c>
      <c r="B70" s="26" t="s">
        <v>162</v>
      </c>
      <c r="C70" s="27" t="s">
        <v>163</v>
      </c>
      <c r="D70" s="29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/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/>
      <c r="AY70" s="28">
        <v>0</v>
      </c>
      <c r="AZ70" s="28"/>
      <c r="BA70" s="33">
        <v>0</v>
      </c>
      <c r="BB70" s="33">
        <v>0</v>
      </c>
      <c r="BC70" s="33">
        <v>0</v>
      </c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</row>
    <row r="71" spans="1:193" s="4" customFormat="1" ht="23.25" x14ac:dyDescent="0.3">
      <c r="A71" s="49">
        <v>51</v>
      </c>
      <c r="B71" s="26" t="s">
        <v>164</v>
      </c>
      <c r="C71" s="27" t="s">
        <v>165</v>
      </c>
      <c r="D71" s="29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/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/>
      <c r="AY71" s="28">
        <v>0</v>
      </c>
      <c r="AZ71" s="28"/>
      <c r="BA71" s="33">
        <v>0</v>
      </c>
      <c r="BB71" s="33">
        <v>0</v>
      </c>
      <c r="BC71" s="33">
        <v>0</v>
      </c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</row>
    <row r="72" spans="1:193" s="4" customFormat="1" ht="23.25" x14ac:dyDescent="0.3">
      <c r="A72" s="25">
        <v>52</v>
      </c>
      <c r="B72" s="26" t="s">
        <v>166</v>
      </c>
      <c r="C72" s="27" t="s">
        <v>167</v>
      </c>
      <c r="D72" s="29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/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/>
      <c r="AY72" s="28">
        <v>0</v>
      </c>
      <c r="AZ72" s="28"/>
      <c r="BA72" s="33">
        <v>0</v>
      </c>
      <c r="BB72" s="33">
        <v>0</v>
      </c>
      <c r="BC72" s="33">
        <v>0</v>
      </c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</row>
    <row r="73" spans="1:193" s="4" customFormat="1" ht="23.25" x14ac:dyDescent="0.3">
      <c r="A73" s="49">
        <v>53</v>
      </c>
      <c r="B73" s="26" t="s">
        <v>168</v>
      </c>
      <c r="C73" s="27" t="s">
        <v>169</v>
      </c>
      <c r="D73" s="29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/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/>
      <c r="AY73" s="28">
        <v>0</v>
      </c>
      <c r="AZ73" s="28"/>
      <c r="BA73" s="33">
        <v>0</v>
      </c>
      <c r="BB73" s="33">
        <v>0</v>
      </c>
      <c r="BC73" s="33">
        <v>0</v>
      </c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</row>
    <row r="74" spans="1:193" s="4" customFormat="1" ht="23.25" x14ac:dyDescent="0.3">
      <c r="A74" s="25">
        <v>54</v>
      </c>
      <c r="B74" s="26" t="s">
        <v>170</v>
      </c>
      <c r="C74" s="27" t="s">
        <v>171</v>
      </c>
      <c r="D74" s="29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/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/>
      <c r="AY74" s="28">
        <v>0</v>
      </c>
      <c r="AZ74" s="28"/>
      <c r="BA74" s="33">
        <v>0</v>
      </c>
      <c r="BB74" s="33">
        <v>0</v>
      </c>
      <c r="BC74" s="33">
        <v>0</v>
      </c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</row>
    <row r="75" spans="1:193" s="4" customFormat="1" ht="23.25" x14ac:dyDescent="0.3">
      <c r="A75" s="49">
        <v>55</v>
      </c>
      <c r="B75" s="26" t="s">
        <v>172</v>
      </c>
      <c r="C75" s="27" t="s">
        <v>173</v>
      </c>
      <c r="D75" s="29">
        <v>765</v>
      </c>
      <c r="E75" s="28">
        <v>200</v>
      </c>
      <c r="F75" s="28">
        <v>0</v>
      </c>
      <c r="G75" s="28">
        <v>0</v>
      </c>
      <c r="H75" s="28">
        <v>0</v>
      </c>
      <c r="I75" s="28">
        <v>0</v>
      </c>
      <c r="J75" s="28"/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20</v>
      </c>
      <c r="V75" s="28">
        <v>0</v>
      </c>
      <c r="W75" s="28">
        <v>0</v>
      </c>
      <c r="X75" s="28">
        <v>0</v>
      </c>
      <c r="Y75" s="28">
        <v>0</v>
      </c>
      <c r="Z75" s="28">
        <v>243</v>
      </c>
      <c r="AA75" s="28">
        <v>0</v>
      </c>
      <c r="AB75" s="28">
        <v>10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60</v>
      </c>
      <c r="AP75" s="28">
        <v>35</v>
      </c>
      <c r="AQ75" s="28">
        <v>87</v>
      </c>
      <c r="AR75" s="28">
        <v>110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/>
      <c r="AY75" s="28">
        <v>0</v>
      </c>
      <c r="AZ75" s="28"/>
      <c r="BA75" s="33">
        <v>533</v>
      </c>
      <c r="BB75" s="33">
        <v>232</v>
      </c>
      <c r="BC75" s="33">
        <v>765</v>
      </c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</row>
    <row r="76" spans="1:193" s="4" customFormat="1" ht="23.25" x14ac:dyDescent="0.3">
      <c r="A76" s="25">
        <v>56</v>
      </c>
      <c r="B76" s="26" t="s">
        <v>174</v>
      </c>
      <c r="C76" s="27" t="s">
        <v>175</v>
      </c>
      <c r="D76" s="29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/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/>
      <c r="AY76" s="28">
        <v>0</v>
      </c>
      <c r="AZ76" s="28"/>
      <c r="BA76" s="33">
        <v>0</v>
      </c>
      <c r="BB76" s="33">
        <v>0</v>
      </c>
      <c r="BC76" s="33">
        <v>0</v>
      </c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</row>
    <row r="77" spans="1:193" s="4" customFormat="1" ht="23.25" x14ac:dyDescent="0.3">
      <c r="A77" s="49">
        <v>57</v>
      </c>
      <c r="B77" s="26" t="s">
        <v>176</v>
      </c>
      <c r="C77" s="27" t="s">
        <v>177</v>
      </c>
      <c r="D77" s="29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/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/>
      <c r="AY77" s="28">
        <v>0</v>
      </c>
      <c r="AZ77" s="28"/>
      <c r="BA77" s="33">
        <v>0</v>
      </c>
      <c r="BB77" s="33">
        <v>0</v>
      </c>
      <c r="BC77" s="33">
        <v>0</v>
      </c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</row>
    <row r="78" spans="1:193" ht="23.25" x14ac:dyDescent="0.3">
      <c r="A78" s="25">
        <v>58</v>
      </c>
      <c r="B78" s="26" t="s">
        <v>178</v>
      </c>
      <c r="C78" s="27" t="s">
        <v>179</v>
      </c>
      <c r="D78" s="29">
        <v>815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/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815</v>
      </c>
      <c r="AX78" s="28"/>
      <c r="AY78" s="28">
        <v>0</v>
      </c>
      <c r="AZ78" s="28"/>
      <c r="BA78" s="33">
        <v>815</v>
      </c>
      <c r="BB78" s="33">
        <v>0</v>
      </c>
      <c r="BC78" s="33">
        <v>0</v>
      </c>
    </row>
    <row r="79" spans="1:193" ht="30" customHeight="1" x14ac:dyDescent="0.3">
      <c r="A79" s="49">
        <v>59</v>
      </c>
      <c r="B79" s="26" t="s">
        <v>180</v>
      </c>
      <c r="C79" s="27" t="s">
        <v>181</v>
      </c>
      <c r="D79" s="29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/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/>
      <c r="AY79" s="28">
        <v>0</v>
      </c>
      <c r="AZ79" s="28"/>
      <c r="BA79" s="33">
        <v>0</v>
      </c>
      <c r="BB79" s="33">
        <v>0</v>
      </c>
      <c r="BC79" s="33">
        <v>0</v>
      </c>
    </row>
    <row r="80" spans="1:193" ht="23.25" x14ac:dyDescent="0.3">
      <c r="A80" s="25">
        <v>60</v>
      </c>
      <c r="B80" s="26" t="s">
        <v>182</v>
      </c>
      <c r="C80" s="27" t="s">
        <v>183</v>
      </c>
      <c r="D80" s="29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/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/>
      <c r="AY80" s="28">
        <v>0</v>
      </c>
      <c r="AZ80" s="28"/>
      <c r="BA80" s="33">
        <v>0</v>
      </c>
      <c r="BB80" s="33">
        <v>0</v>
      </c>
      <c r="BC80" s="33">
        <v>0</v>
      </c>
    </row>
    <row r="81" spans="1:58" s="6" customFormat="1" ht="26.25" x14ac:dyDescent="0.4">
      <c r="A81" s="49">
        <v>61</v>
      </c>
      <c r="B81" s="26" t="s">
        <v>184</v>
      </c>
      <c r="C81" s="27" t="s">
        <v>185</v>
      </c>
      <c r="D81" s="29">
        <v>704</v>
      </c>
      <c r="E81" s="28">
        <v>144</v>
      </c>
      <c r="F81" s="28">
        <v>0</v>
      </c>
      <c r="G81" s="28">
        <v>0</v>
      </c>
      <c r="H81" s="28">
        <v>0</v>
      </c>
      <c r="I81" s="28">
        <v>0</v>
      </c>
      <c r="J81" s="28"/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68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42</v>
      </c>
      <c r="AC81" s="28">
        <v>0</v>
      </c>
      <c r="AD81" s="28">
        <v>0</v>
      </c>
      <c r="AE81" s="28">
        <v>0</v>
      </c>
      <c r="AF81" s="28">
        <v>0</v>
      </c>
      <c r="AG81" s="28">
        <v>64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90</v>
      </c>
      <c r="AP81" s="28">
        <v>148</v>
      </c>
      <c r="AQ81" s="28">
        <v>15</v>
      </c>
      <c r="AR81" s="28">
        <v>133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/>
      <c r="AY81" s="28">
        <v>0</v>
      </c>
      <c r="AZ81" s="28"/>
      <c r="BA81" s="33">
        <v>609</v>
      </c>
      <c r="BB81" s="33">
        <v>95</v>
      </c>
      <c r="BC81" s="33">
        <v>704</v>
      </c>
      <c r="BD81" s="4"/>
      <c r="BE81" s="4"/>
      <c r="BF81" s="4"/>
    </row>
    <row r="82" spans="1:58" s="6" customFormat="1" ht="26.25" x14ac:dyDescent="0.4">
      <c r="A82" s="25">
        <v>62</v>
      </c>
      <c r="B82" s="26" t="s">
        <v>186</v>
      </c>
      <c r="C82" s="27" t="s">
        <v>187</v>
      </c>
      <c r="D82" s="29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/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/>
      <c r="AY82" s="28">
        <v>0</v>
      </c>
      <c r="AZ82" s="28"/>
      <c r="BA82" s="33">
        <v>0</v>
      </c>
      <c r="BB82" s="33">
        <v>0</v>
      </c>
      <c r="BC82" s="33">
        <v>0</v>
      </c>
      <c r="BD82" s="4"/>
      <c r="BE82" s="4"/>
      <c r="BF82" s="4"/>
    </row>
    <row r="83" spans="1:58" ht="23.25" x14ac:dyDescent="0.3">
      <c r="A83" s="49">
        <v>63</v>
      </c>
      <c r="B83" s="26" t="s">
        <v>188</v>
      </c>
      <c r="C83" s="27" t="s">
        <v>189</v>
      </c>
      <c r="D83" s="29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/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/>
      <c r="AY83" s="28">
        <v>0</v>
      </c>
      <c r="AZ83" s="28"/>
      <c r="BA83" s="33">
        <v>0</v>
      </c>
      <c r="BB83" s="33">
        <v>0</v>
      </c>
      <c r="BC83" s="33">
        <v>0</v>
      </c>
    </row>
    <row r="84" spans="1:58" ht="23.25" x14ac:dyDescent="0.3">
      <c r="A84" s="25">
        <v>64</v>
      </c>
      <c r="B84" s="26" t="s">
        <v>190</v>
      </c>
      <c r="C84" s="27" t="s">
        <v>191</v>
      </c>
      <c r="D84" s="29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/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/>
      <c r="AY84" s="28">
        <v>0</v>
      </c>
      <c r="AZ84" s="28"/>
      <c r="BA84" s="33">
        <v>0</v>
      </c>
      <c r="BB84" s="33">
        <v>0</v>
      </c>
      <c r="BC84" s="33">
        <v>0</v>
      </c>
    </row>
    <row r="85" spans="1:58" ht="23.25" x14ac:dyDescent="0.3">
      <c r="A85" s="49">
        <v>65</v>
      </c>
      <c r="B85" s="26" t="s">
        <v>192</v>
      </c>
      <c r="C85" s="27" t="s">
        <v>193</v>
      </c>
      <c r="D85" s="29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/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/>
      <c r="AY85" s="28">
        <v>0</v>
      </c>
      <c r="AZ85" s="28"/>
      <c r="BA85" s="33">
        <v>0</v>
      </c>
      <c r="BB85" s="33">
        <v>0</v>
      </c>
      <c r="BC85" s="33">
        <v>0</v>
      </c>
    </row>
    <row r="86" spans="1:58" ht="23.25" x14ac:dyDescent="0.3">
      <c r="A86" s="25">
        <v>66</v>
      </c>
      <c r="B86" s="26" t="s">
        <v>194</v>
      </c>
      <c r="C86" s="27" t="s">
        <v>195</v>
      </c>
      <c r="D86" s="29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/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/>
      <c r="AY86" s="28">
        <v>0</v>
      </c>
      <c r="AZ86" s="28"/>
      <c r="BA86" s="33">
        <v>0</v>
      </c>
      <c r="BB86" s="33">
        <v>0</v>
      </c>
      <c r="BC86" s="33">
        <v>0</v>
      </c>
    </row>
    <row r="87" spans="1:58" ht="23.25" x14ac:dyDescent="0.3">
      <c r="A87" s="49">
        <v>67</v>
      </c>
      <c r="B87" s="26" t="s">
        <v>196</v>
      </c>
      <c r="C87" s="27" t="s">
        <v>197</v>
      </c>
      <c r="D87" s="29">
        <v>192</v>
      </c>
      <c r="E87" s="28">
        <v>192</v>
      </c>
      <c r="F87" s="28">
        <v>0</v>
      </c>
      <c r="G87" s="28">
        <v>0</v>
      </c>
      <c r="H87" s="28">
        <v>0</v>
      </c>
      <c r="I87" s="28">
        <v>0</v>
      </c>
      <c r="J87" s="28"/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/>
      <c r="AY87" s="28">
        <v>0</v>
      </c>
      <c r="AZ87" s="28"/>
      <c r="BA87" s="33">
        <v>192</v>
      </c>
      <c r="BB87" s="33">
        <v>0</v>
      </c>
      <c r="BC87" s="33">
        <v>192</v>
      </c>
    </row>
    <row r="88" spans="1:58" ht="23.25" x14ac:dyDescent="0.3">
      <c r="A88" s="25">
        <v>68</v>
      </c>
      <c r="B88" s="26" t="s">
        <v>198</v>
      </c>
      <c r="C88" s="60">
        <v>190</v>
      </c>
      <c r="D88" s="29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/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/>
      <c r="AY88" s="28">
        <v>0</v>
      </c>
      <c r="AZ88" s="28"/>
      <c r="BA88" s="33">
        <v>0</v>
      </c>
      <c r="BB88" s="33">
        <v>0</v>
      </c>
      <c r="BC88" s="33">
        <v>0</v>
      </c>
    </row>
    <row r="89" spans="1:58" ht="23.25" x14ac:dyDescent="0.3">
      <c r="A89" s="49">
        <v>69</v>
      </c>
      <c r="B89" s="61" t="s">
        <v>199</v>
      </c>
      <c r="C89" s="60"/>
      <c r="D89" s="29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/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/>
      <c r="AY89" s="28">
        <v>0</v>
      </c>
      <c r="AZ89" s="28"/>
      <c r="BA89" s="33">
        <v>0</v>
      </c>
      <c r="BB89" s="33">
        <v>0</v>
      </c>
      <c r="BC89" s="33">
        <v>0</v>
      </c>
    </row>
    <row r="90" spans="1:58" ht="33" customHeight="1" x14ac:dyDescent="0.3">
      <c r="A90" s="25">
        <v>70</v>
      </c>
      <c r="B90" s="62" t="s">
        <v>200</v>
      </c>
      <c r="C90" s="60"/>
      <c r="D90" s="29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/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/>
      <c r="AY90" s="28">
        <v>0</v>
      </c>
      <c r="AZ90" s="28"/>
      <c r="BA90" s="33">
        <v>0</v>
      </c>
      <c r="BB90" s="33">
        <v>0</v>
      </c>
      <c r="BC90" s="33">
        <v>0</v>
      </c>
    </row>
    <row r="91" spans="1:58" ht="33" customHeight="1" x14ac:dyDescent="0.3">
      <c r="A91" s="49">
        <v>71</v>
      </c>
      <c r="B91" s="62" t="s">
        <v>201</v>
      </c>
      <c r="C91" s="60"/>
      <c r="D91" s="29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/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/>
      <c r="AY91" s="28">
        <v>0</v>
      </c>
      <c r="AZ91" s="28"/>
      <c r="BA91" s="33">
        <v>0</v>
      </c>
      <c r="BB91" s="33">
        <v>0</v>
      </c>
      <c r="BC91" s="33">
        <v>0</v>
      </c>
    </row>
    <row r="92" spans="1:58" ht="23.25" x14ac:dyDescent="0.3">
      <c r="A92" s="25">
        <v>72</v>
      </c>
      <c r="B92" s="62" t="s">
        <v>202</v>
      </c>
      <c r="C92" s="60"/>
      <c r="D92" s="29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/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/>
      <c r="AY92" s="28">
        <v>0</v>
      </c>
      <c r="AZ92" s="28"/>
      <c r="BA92" s="33">
        <v>0</v>
      </c>
      <c r="BB92" s="33">
        <v>0</v>
      </c>
      <c r="BC92" s="33">
        <v>0</v>
      </c>
    </row>
    <row r="93" spans="1:58" ht="23.25" x14ac:dyDescent="0.3">
      <c r="A93" s="49">
        <v>73</v>
      </c>
      <c r="B93" s="62" t="s">
        <v>203</v>
      </c>
      <c r="C93" s="60"/>
      <c r="D93" s="29">
        <v>104</v>
      </c>
      <c r="E93" s="28">
        <v>24</v>
      </c>
      <c r="F93" s="28">
        <v>3</v>
      </c>
      <c r="G93" s="28">
        <v>0</v>
      </c>
      <c r="H93" s="28">
        <v>0</v>
      </c>
      <c r="I93" s="28">
        <v>0</v>
      </c>
      <c r="J93" s="28"/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5</v>
      </c>
      <c r="V93" s="28">
        <v>0</v>
      </c>
      <c r="W93" s="28">
        <v>14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23</v>
      </c>
      <c r="AP93" s="28">
        <v>0</v>
      </c>
      <c r="AQ93" s="28">
        <v>0</v>
      </c>
      <c r="AR93" s="28">
        <v>38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/>
      <c r="AY93" s="28">
        <v>0</v>
      </c>
      <c r="AZ93" s="28"/>
      <c r="BA93" s="33">
        <v>104</v>
      </c>
      <c r="BB93" s="33">
        <v>0</v>
      </c>
      <c r="BC93" s="33">
        <v>104</v>
      </c>
    </row>
    <row r="94" spans="1:58" ht="23.25" x14ac:dyDescent="0.3">
      <c r="A94" s="25">
        <v>74</v>
      </c>
      <c r="B94" s="62" t="s">
        <v>204</v>
      </c>
      <c r="C94" s="60"/>
      <c r="D94" s="29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/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/>
      <c r="AY94" s="28">
        <v>0</v>
      </c>
      <c r="AZ94" s="28"/>
      <c r="BA94" s="33">
        <v>0</v>
      </c>
      <c r="BB94" s="33">
        <v>0</v>
      </c>
      <c r="BC94" s="33">
        <v>0</v>
      </c>
    </row>
    <row r="95" spans="1:58" ht="23.25" x14ac:dyDescent="0.3">
      <c r="A95" s="49">
        <v>75</v>
      </c>
      <c r="B95" s="63" t="s">
        <v>205</v>
      </c>
      <c r="C95" s="60"/>
      <c r="D95" s="29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/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/>
      <c r="AY95" s="28">
        <v>0</v>
      </c>
      <c r="AZ95" s="28"/>
      <c r="BA95" s="33">
        <v>0</v>
      </c>
      <c r="BB95" s="33">
        <v>0</v>
      </c>
      <c r="BC95" s="33">
        <v>0</v>
      </c>
    </row>
    <row r="96" spans="1:58" ht="23.25" x14ac:dyDescent="0.3">
      <c r="A96" s="25">
        <v>76</v>
      </c>
      <c r="B96" s="64" t="s">
        <v>206</v>
      </c>
      <c r="C96" s="65"/>
      <c r="D96" s="29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/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/>
      <c r="AY96" s="28">
        <v>0</v>
      </c>
      <c r="AZ96" s="28"/>
      <c r="BA96" s="33">
        <v>0</v>
      </c>
      <c r="BB96" s="33">
        <v>0</v>
      </c>
      <c r="BC96" s="33"/>
    </row>
    <row r="97" spans="1:58" ht="23.25" x14ac:dyDescent="0.3">
      <c r="A97" s="49">
        <v>77</v>
      </c>
      <c r="B97" s="64" t="s">
        <v>207</v>
      </c>
      <c r="C97" s="65"/>
      <c r="D97" s="29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/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/>
      <c r="AY97" s="28">
        <v>0</v>
      </c>
      <c r="AZ97" s="28"/>
      <c r="BA97" s="33">
        <v>0</v>
      </c>
      <c r="BB97" s="33">
        <v>0</v>
      </c>
      <c r="BC97" s="33"/>
    </row>
    <row r="98" spans="1:58" ht="23.25" x14ac:dyDescent="0.3">
      <c r="A98" s="25">
        <v>78</v>
      </c>
      <c r="B98" s="64" t="s">
        <v>208</v>
      </c>
      <c r="C98" s="65"/>
      <c r="D98" s="29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/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/>
      <c r="AY98" s="28">
        <v>0</v>
      </c>
      <c r="AZ98" s="28"/>
      <c r="BA98" s="33">
        <v>0</v>
      </c>
      <c r="BB98" s="33">
        <v>0</v>
      </c>
      <c r="BC98" s="33"/>
    </row>
    <row r="99" spans="1:58" ht="23.25" x14ac:dyDescent="0.3">
      <c r="A99" s="49">
        <v>79</v>
      </c>
      <c r="B99" s="66" t="s">
        <v>209</v>
      </c>
      <c r="C99" s="65"/>
      <c r="D99" s="29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/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/>
      <c r="AY99" s="28">
        <v>0</v>
      </c>
      <c r="AZ99" s="28"/>
      <c r="BA99" s="33">
        <v>0</v>
      </c>
      <c r="BB99" s="33">
        <v>0</v>
      </c>
      <c r="BC99" s="33"/>
    </row>
    <row r="100" spans="1:58" ht="22.5" x14ac:dyDescent="0.3">
      <c r="A100" s="46"/>
      <c r="B100" s="47" t="s">
        <v>210</v>
      </c>
      <c r="C100" s="48"/>
      <c r="D100" s="38">
        <v>7310</v>
      </c>
      <c r="E100" s="38">
        <v>2280</v>
      </c>
      <c r="F100" s="38">
        <v>3</v>
      </c>
      <c r="G100" s="38">
        <v>0</v>
      </c>
      <c r="H100" s="38">
        <v>16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16</v>
      </c>
      <c r="U100" s="38">
        <v>113</v>
      </c>
      <c r="V100" s="38">
        <v>400</v>
      </c>
      <c r="W100" s="38">
        <v>304</v>
      </c>
      <c r="X100" s="38">
        <v>0</v>
      </c>
      <c r="Y100" s="38">
        <v>0</v>
      </c>
      <c r="Z100" s="38">
        <v>243</v>
      </c>
      <c r="AA100" s="38">
        <v>0</v>
      </c>
      <c r="AB100" s="38">
        <v>525</v>
      </c>
      <c r="AC100" s="38">
        <v>54</v>
      </c>
      <c r="AD100" s="38">
        <v>0</v>
      </c>
      <c r="AE100" s="38">
        <v>0</v>
      </c>
      <c r="AF100" s="38">
        <v>0</v>
      </c>
      <c r="AG100" s="38">
        <v>278</v>
      </c>
      <c r="AH100" s="38">
        <v>0</v>
      </c>
      <c r="AI100" s="38">
        <v>10</v>
      </c>
      <c r="AJ100" s="38">
        <v>0</v>
      </c>
      <c r="AK100" s="38">
        <v>0</v>
      </c>
      <c r="AL100" s="38">
        <v>0</v>
      </c>
      <c r="AM100" s="38">
        <v>650</v>
      </c>
      <c r="AN100" s="38">
        <v>0</v>
      </c>
      <c r="AO100" s="38">
        <v>335</v>
      </c>
      <c r="AP100" s="38">
        <v>377</v>
      </c>
      <c r="AQ100" s="38">
        <v>111</v>
      </c>
      <c r="AR100" s="38">
        <v>793</v>
      </c>
      <c r="AS100" s="38">
        <v>0</v>
      </c>
      <c r="AT100" s="38">
        <v>0</v>
      </c>
      <c r="AU100" s="38">
        <v>0</v>
      </c>
      <c r="AV100" s="38">
        <v>0</v>
      </c>
      <c r="AW100" s="38">
        <v>815</v>
      </c>
      <c r="AX100" s="38">
        <v>0</v>
      </c>
      <c r="AY100" s="38">
        <v>0</v>
      </c>
      <c r="AZ100" s="38">
        <v>0</v>
      </c>
      <c r="BA100" s="38">
        <v>6634</v>
      </c>
      <c r="BB100" s="38">
        <v>676</v>
      </c>
      <c r="BC100" s="38">
        <v>6495</v>
      </c>
    </row>
    <row r="101" spans="1:58" ht="22.5" x14ac:dyDescent="0.3">
      <c r="A101" s="46"/>
      <c r="B101" s="47" t="s">
        <v>211</v>
      </c>
      <c r="C101" s="48"/>
      <c r="D101" s="38">
        <v>214944</v>
      </c>
      <c r="E101" s="38">
        <v>24218</v>
      </c>
      <c r="F101" s="38">
        <v>13190</v>
      </c>
      <c r="G101" s="38">
        <v>182</v>
      </c>
      <c r="H101" s="38">
        <v>6049</v>
      </c>
      <c r="I101" s="38">
        <v>1532</v>
      </c>
      <c r="J101" s="38">
        <v>0</v>
      </c>
      <c r="K101" s="38">
        <v>390</v>
      </c>
      <c r="L101" s="38">
        <v>141</v>
      </c>
      <c r="M101" s="38">
        <v>154</v>
      </c>
      <c r="N101" s="38">
        <v>766</v>
      </c>
      <c r="O101" s="38">
        <v>805</v>
      </c>
      <c r="P101" s="38">
        <v>239</v>
      </c>
      <c r="Q101" s="38">
        <v>16514</v>
      </c>
      <c r="R101" s="38">
        <v>2388</v>
      </c>
      <c r="S101" s="38">
        <v>103</v>
      </c>
      <c r="T101" s="38">
        <v>4058</v>
      </c>
      <c r="U101" s="38">
        <v>2597</v>
      </c>
      <c r="V101" s="38">
        <v>19509</v>
      </c>
      <c r="W101" s="38">
        <v>5077</v>
      </c>
      <c r="X101" s="38">
        <v>1871</v>
      </c>
      <c r="Y101" s="38">
        <v>826</v>
      </c>
      <c r="Z101" s="38">
        <v>11929</v>
      </c>
      <c r="AA101" s="38">
        <v>7257</v>
      </c>
      <c r="AB101" s="38">
        <v>4513</v>
      </c>
      <c r="AC101" s="38">
        <v>10646</v>
      </c>
      <c r="AD101" s="38">
        <v>705</v>
      </c>
      <c r="AE101" s="38">
        <v>6367</v>
      </c>
      <c r="AF101" s="38">
        <v>1280</v>
      </c>
      <c r="AG101" s="38">
        <v>6765</v>
      </c>
      <c r="AH101" s="38">
        <v>2781</v>
      </c>
      <c r="AI101" s="38">
        <v>516</v>
      </c>
      <c r="AJ101" s="38">
        <v>230</v>
      </c>
      <c r="AK101" s="38">
        <v>573</v>
      </c>
      <c r="AL101" s="38">
        <v>104</v>
      </c>
      <c r="AM101" s="38">
        <v>35839</v>
      </c>
      <c r="AN101" s="38">
        <v>872</v>
      </c>
      <c r="AO101" s="38">
        <v>7502</v>
      </c>
      <c r="AP101" s="38">
        <v>7603</v>
      </c>
      <c r="AQ101" s="38">
        <v>5886</v>
      </c>
      <c r="AR101" s="38">
        <v>7103</v>
      </c>
      <c r="AS101" s="38">
        <v>367</v>
      </c>
      <c r="AT101" s="38">
        <v>1426</v>
      </c>
      <c r="AU101" s="38">
        <v>4585</v>
      </c>
      <c r="AV101" s="38">
        <v>7803</v>
      </c>
      <c r="AW101" s="38">
        <v>6705</v>
      </c>
      <c r="AX101" s="38">
        <v>1720</v>
      </c>
      <c r="AY101" s="38">
        <v>2016</v>
      </c>
      <c r="AZ101" s="38">
        <v>0</v>
      </c>
      <c r="BA101" s="38">
        <v>208339</v>
      </c>
      <c r="BB101" s="38">
        <v>6605</v>
      </c>
      <c r="BC101" s="38">
        <v>208239</v>
      </c>
    </row>
    <row r="102" spans="1:58" s="21" customFormat="1" ht="33" x14ac:dyDescent="0.25">
      <c r="A102" s="67"/>
      <c r="B102" s="68" t="s">
        <v>212</v>
      </c>
      <c r="C102" s="69"/>
      <c r="D102" s="29">
        <v>7119</v>
      </c>
      <c r="E102" s="28">
        <v>566</v>
      </c>
      <c r="F102" s="28">
        <v>0</v>
      </c>
      <c r="G102" s="28">
        <v>26</v>
      </c>
      <c r="H102" s="28">
        <v>55</v>
      </c>
      <c r="I102" s="28">
        <v>12</v>
      </c>
      <c r="J102" s="28"/>
      <c r="K102" s="28">
        <v>1</v>
      </c>
      <c r="L102" s="28">
        <v>0</v>
      </c>
      <c r="M102" s="28">
        <v>9</v>
      </c>
      <c r="N102" s="28">
        <v>0</v>
      </c>
      <c r="O102" s="28">
        <v>0</v>
      </c>
      <c r="P102" s="28">
        <v>0</v>
      </c>
      <c r="Q102" s="28">
        <v>554</v>
      </c>
      <c r="R102" s="28">
        <v>31</v>
      </c>
      <c r="S102" s="28">
        <v>0</v>
      </c>
      <c r="T102" s="28">
        <v>352</v>
      </c>
      <c r="U102" s="28">
        <v>10</v>
      </c>
      <c r="V102" s="28">
        <v>361</v>
      </c>
      <c r="W102" s="28">
        <v>145</v>
      </c>
      <c r="X102" s="28">
        <v>35</v>
      </c>
      <c r="Y102" s="28">
        <v>59</v>
      </c>
      <c r="Z102" s="28">
        <v>423</v>
      </c>
      <c r="AA102" s="28">
        <v>0</v>
      </c>
      <c r="AB102" s="28">
        <v>141</v>
      </c>
      <c r="AC102" s="28">
        <v>287</v>
      </c>
      <c r="AD102" s="28">
        <v>143</v>
      </c>
      <c r="AE102" s="28">
        <v>60</v>
      </c>
      <c r="AF102" s="28">
        <v>18</v>
      </c>
      <c r="AG102" s="28">
        <v>152</v>
      </c>
      <c r="AH102" s="28">
        <v>56</v>
      </c>
      <c r="AI102" s="28">
        <v>8</v>
      </c>
      <c r="AJ102" s="28">
        <v>0</v>
      </c>
      <c r="AK102" s="28">
        <v>2</v>
      </c>
      <c r="AL102" s="28">
        <v>0</v>
      </c>
      <c r="AM102" s="28">
        <v>460</v>
      </c>
      <c r="AN102" s="28">
        <v>18</v>
      </c>
      <c r="AO102" s="28">
        <v>519</v>
      </c>
      <c r="AP102" s="28">
        <v>450</v>
      </c>
      <c r="AQ102" s="28">
        <v>8</v>
      </c>
      <c r="AR102" s="28">
        <v>831</v>
      </c>
      <c r="AS102" s="28">
        <v>10</v>
      </c>
      <c r="AT102" s="28">
        <v>46</v>
      </c>
      <c r="AU102" s="28">
        <v>55</v>
      </c>
      <c r="AV102" s="28">
        <v>1128</v>
      </c>
      <c r="AW102" s="28">
        <v>175</v>
      </c>
      <c r="AX102" s="28"/>
      <c r="AY102" s="28">
        <v>10</v>
      </c>
      <c r="AZ102" s="28"/>
      <c r="BA102" s="33">
        <v>6805</v>
      </c>
      <c r="BB102" s="33">
        <v>314</v>
      </c>
      <c r="BC102" s="33">
        <v>6944</v>
      </c>
      <c r="BD102" s="16"/>
      <c r="BE102" s="16"/>
      <c r="BF102" s="16"/>
    </row>
    <row r="103" spans="1:58" ht="30.75" customHeight="1" x14ac:dyDescent="0.3">
      <c r="A103" s="46"/>
      <c r="B103" s="47" t="s">
        <v>56</v>
      </c>
      <c r="C103" s="48"/>
      <c r="D103" s="38">
        <v>222063</v>
      </c>
      <c r="E103" s="38">
        <v>24784</v>
      </c>
      <c r="F103" s="38">
        <v>13190</v>
      </c>
      <c r="G103" s="38">
        <v>208</v>
      </c>
      <c r="H103" s="38">
        <v>6104</v>
      </c>
      <c r="I103" s="38">
        <v>1544</v>
      </c>
      <c r="J103" s="38">
        <v>0</v>
      </c>
      <c r="K103" s="38">
        <v>391</v>
      </c>
      <c r="L103" s="38">
        <v>141</v>
      </c>
      <c r="M103" s="38">
        <v>163</v>
      </c>
      <c r="N103" s="38">
        <v>766</v>
      </c>
      <c r="O103" s="38">
        <v>805</v>
      </c>
      <c r="P103" s="38">
        <v>239</v>
      </c>
      <c r="Q103" s="38">
        <v>17068</v>
      </c>
      <c r="R103" s="38">
        <v>2419</v>
      </c>
      <c r="S103" s="38">
        <v>103</v>
      </c>
      <c r="T103" s="38">
        <v>4410</v>
      </c>
      <c r="U103" s="38">
        <v>2607</v>
      </c>
      <c r="V103" s="38">
        <v>19870</v>
      </c>
      <c r="W103" s="38">
        <v>5222</v>
      </c>
      <c r="X103" s="38">
        <v>1906</v>
      </c>
      <c r="Y103" s="38">
        <v>885</v>
      </c>
      <c r="Z103" s="38">
        <v>12352</v>
      </c>
      <c r="AA103" s="38">
        <v>7257</v>
      </c>
      <c r="AB103" s="38">
        <v>4654</v>
      </c>
      <c r="AC103" s="38">
        <v>10933</v>
      </c>
      <c r="AD103" s="38">
        <v>848</v>
      </c>
      <c r="AE103" s="38">
        <v>6427</v>
      </c>
      <c r="AF103" s="38">
        <v>1298</v>
      </c>
      <c r="AG103" s="38">
        <v>6917</v>
      </c>
      <c r="AH103" s="38">
        <v>2837</v>
      </c>
      <c r="AI103" s="38">
        <v>524</v>
      </c>
      <c r="AJ103" s="38">
        <v>230</v>
      </c>
      <c r="AK103" s="38">
        <v>575</v>
      </c>
      <c r="AL103" s="38">
        <v>104</v>
      </c>
      <c r="AM103" s="38">
        <v>36299</v>
      </c>
      <c r="AN103" s="38">
        <v>890</v>
      </c>
      <c r="AO103" s="38">
        <v>8021</v>
      </c>
      <c r="AP103" s="38">
        <v>8053</v>
      </c>
      <c r="AQ103" s="38">
        <v>5894</v>
      </c>
      <c r="AR103" s="38">
        <v>7934</v>
      </c>
      <c r="AS103" s="38">
        <v>377</v>
      </c>
      <c r="AT103" s="38">
        <v>1472</v>
      </c>
      <c r="AU103" s="38">
        <v>4640</v>
      </c>
      <c r="AV103" s="38">
        <v>8931</v>
      </c>
      <c r="AW103" s="38">
        <v>6880</v>
      </c>
      <c r="AX103" s="38">
        <v>1720</v>
      </c>
      <c r="AY103" s="38">
        <v>2026</v>
      </c>
      <c r="AZ103" s="38">
        <v>0</v>
      </c>
      <c r="BA103" s="38">
        <v>215144</v>
      </c>
      <c r="BB103" s="38">
        <v>6919</v>
      </c>
      <c r="BC103" s="38">
        <v>215183</v>
      </c>
    </row>
    <row r="104" spans="1:58" ht="22.5" x14ac:dyDescent="0.3">
      <c r="AH104" s="76">
        <f>AH103+AI103+AJ103+AK103</f>
        <v>4166</v>
      </c>
      <c r="AI104" s="76"/>
      <c r="AJ104" s="76"/>
      <c r="AK104" s="76"/>
    </row>
    <row r="106" spans="1:58" s="70" customFormat="1" ht="26.25" x14ac:dyDescent="0.4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71"/>
      <c r="BE106" s="71"/>
      <c r="BF106" s="71"/>
    </row>
    <row r="107" spans="1:58" s="72" customFormat="1" ht="24" x14ac:dyDescent="0.3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73"/>
      <c r="BE107" s="73"/>
      <c r="BF107" s="73"/>
    </row>
    <row r="110" spans="1:58" s="3" customFormat="1" ht="20.25" x14ac:dyDescent="0.3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4"/>
      <c r="BE110" s="4"/>
      <c r="BF110" s="4"/>
    </row>
    <row r="111" spans="1:58" s="3" customFormat="1" ht="20.25" x14ac:dyDescent="0.3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4"/>
      <c r="BE111" s="4"/>
      <c r="BF111" s="4"/>
    </row>
    <row r="112" spans="1:58" s="3" customFormat="1" ht="20.25" x14ac:dyDescent="0.3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4"/>
      <c r="BE112" s="4"/>
      <c r="BF112" s="4"/>
    </row>
    <row r="113" spans="56:58" s="3" customFormat="1" ht="20.25" x14ac:dyDescent="0.3">
      <c r="BD113" s="4"/>
      <c r="BE113" s="4"/>
      <c r="BF113" s="4"/>
    </row>
    <row r="114" spans="56:58" s="3" customFormat="1" ht="20.25" x14ac:dyDescent="0.3">
      <c r="BD114" s="4"/>
      <c r="BE114" s="4"/>
      <c r="BF114" s="4"/>
    </row>
    <row r="115" spans="56:58" s="3" customFormat="1" ht="20.25" x14ac:dyDescent="0.3">
      <c r="BD115" s="4"/>
      <c r="BE115" s="4"/>
      <c r="BF115" s="4"/>
    </row>
    <row r="116" spans="56:58" s="3" customFormat="1" ht="20.25" x14ac:dyDescent="0.3">
      <c r="BD116" s="4"/>
      <c r="BE116" s="4"/>
      <c r="BF116" s="4"/>
    </row>
    <row r="117" spans="56:58" s="3" customFormat="1" ht="20.25" x14ac:dyDescent="0.3">
      <c r="BD117" s="4"/>
      <c r="BE117" s="4"/>
      <c r="BF117" s="4"/>
    </row>
    <row r="118" spans="56:58" s="3" customFormat="1" ht="20.25" x14ac:dyDescent="0.3">
      <c r="BD118" s="4"/>
      <c r="BE118" s="4"/>
      <c r="BF118" s="4"/>
    </row>
    <row r="119" spans="56:58" s="3" customFormat="1" ht="20.25" x14ac:dyDescent="0.3">
      <c r="BD119" s="4"/>
      <c r="BE119" s="4"/>
      <c r="BF119" s="4"/>
    </row>
    <row r="120" spans="56:58" s="3" customFormat="1" ht="20.25" x14ac:dyDescent="0.3">
      <c r="BD120" s="4"/>
      <c r="BE120" s="4"/>
      <c r="BF120" s="4"/>
    </row>
    <row r="121" spans="56:58" s="3" customFormat="1" ht="20.25" x14ac:dyDescent="0.3">
      <c r="BD121" s="4"/>
      <c r="BE121" s="4"/>
      <c r="BF121" s="4"/>
    </row>
    <row r="122" spans="56:58" s="3" customFormat="1" ht="20.25" x14ac:dyDescent="0.3">
      <c r="BD122" s="4"/>
      <c r="BE122" s="4"/>
      <c r="BF122" s="4"/>
    </row>
    <row r="123" spans="56:58" s="3" customFormat="1" ht="20.25" x14ac:dyDescent="0.3">
      <c r="BD123" s="4"/>
      <c r="BE123" s="4"/>
      <c r="BF123" s="4"/>
    </row>
  </sheetData>
  <mergeCells count="61">
    <mergeCell ref="A3:A11"/>
    <mergeCell ref="B3:B11"/>
    <mergeCell ref="C3:C11"/>
    <mergeCell ref="E3:AY3"/>
    <mergeCell ref="BA3:BA11"/>
    <mergeCell ref="V4:V11"/>
    <mergeCell ref="AM4:AM11"/>
    <mergeCell ref="AI5:AI11"/>
    <mergeCell ref="AJ5:AJ11"/>
    <mergeCell ref="AK5:AK11"/>
    <mergeCell ref="X4:X11"/>
    <mergeCell ref="Y4:Y11"/>
    <mergeCell ref="Z4:Z11"/>
    <mergeCell ref="AB4:AB11"/>
    <mergeCell ref="AC4:AC11"/>
    <mergeCell ref="AD4:AD11"/>
    <mergeCell ref="BC3:BC11"/>
    <mergeCell ref="E4:E11"/>
    <mergeCell ref="G4:G11"/>
    <mergeCell ref="H4:H11"/>
    <mergeCell ref="I4:I11"/>
    <mergeCell ref="W4:W11"/>
    <mergeCell ref="K4:K11"/>
    <mergeCell ref="L4:L11"/>
    <mergeCell ref="M4:M11"/>
    <mergeCell ref="N4:N11"/>
    <mergeCell ref="O4:O11"/>
    <mergeCell ref="P4:P11"/>
    <mergeCell ref="Q4:Q11"/>
    <mergeCell ref="R4:S4"/>
    <mergeCell ref="T4:T11"/>
    <mergeCell ref="U4:U11"/>
    <mergeCell ref="AE4:AE11"/>
    <mergeCell ref="AF4:AF11"/>
    <mergeCell ref="AG4:AG11"/>
    <mergeCell ref="AH4:AK4"/>
    <mergeCell ref="AL4:AL11"/>
    <mergeCell ref="AZ4:AZ11"/>
    <mergeCell ref="BB4:BB11"/>
    <mergeCell ref="AT4:AT11"/>
    <mergeCell ref="AU4:AU11"/>
    <mergeCell ref="AV4:AV11"/>
    <mergeCell ref="AW4:AW11"/>
    <mergeCell ref="AX4:AX5"/>
    <mergeCell ref="AY4:AY11"/>
    <mergeCell ref="AH104:AK104"/>
    <mergeCell ref="D3:D9"/>
    <mergeCell ref="D10:D11"/>
    <mergeCell ref="AX6:AX11"/>
    <mergeCell ref="F5:F11"/>
    <mergeCell ref="J5:J11"/>
    <mergeCell ref="R5:R11"/>
    <mergeCell ref="S5:S11"/>
    <mergeCell ref="AA5:AA11"/>
    <mergeCell ref="AH5:AH11"/>
    <mergeCell ref="AN4:AN11"/>
    <mergeCell ref="AO4:AO11"/>
    <mergeCell ref="AP4:AP11"/>
    <mergeCell ref="AQ4:AQ11"/>
    <mergeCell ref="AR4:AR11"/>
    <mergeCell ref="AS4:AS11"/>
  </mergeCells>
  <conditionalFormatting sqref="J63:BC99 J27:BC29 J31:BC52 J55:BC55 J57:BC61 J102:BC102 D14:H18 D20:H25 D27:H29 D31:H52 D55:H55 D57:H61 D63:H99 D102:H102 J14:BC18 J20:BC25">
    <cfRule type="cellIs" dxfId="2" priority="86" operator="lessThan">
      <formula>0</formula>
    </cfRule>
  </conditionalFormatting>
  <conditionalFormatting sqref="A107:C107 BD107:XFD107">
    <cfRule type="cellIs" dxfId="1" priority="71" operator="notEqual">
      <formula>0</formula>
    </cfRule>
  </conditionalFormatting>
  <conditionalFormatting sqref="I63:I99 I102 I14:I18 I20:I25 I27:I29 I31:I52 I55 I57:I61">
    <cfRule type="cellIs" dxfId="0" priority="52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Height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V_МО__был </vt:lpstr>
      <vt:lpstr>'V_МО__был '!Заголовки_для_печати</vt:lpstr>
      <vt:lpstr>'V_МО__был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2024-12-27T10:48:41Z</cp:lastPrinted>
  <dcterms:created xsi:type="dcterms:W3CDTF">2024-12-23T07:40:24Z</dcterms:created>
  <dcterms:modified xsi:type="dcterms:W3CDTF">2024-12-27T10:48:45Z</dcterms:modified>
</cp:coreProperties>
</file>